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Итоги за 1 полугодие 2024 года\"/>
    </mc:Choice>
  </mc:AlternateContent>
  <bookViews>
    <workbookView xWindow="0" yWindow="0" windowWidth="18990" windowHeight="1062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52511"/>
</workbook>
</file>

<file path=xl/calcChain.xml><?xml version="1.0" encoding="utf-8"?>
<calcChain xmlns="http://schemas.openxmlformats.org/spreadsheetml/2006/main">
  <c r="Z9" i="2" l="1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49" i="2"/>
  <c r="Z150" i="2"/>
  <c r="Z151" i="2"/>
  <c r="Z152" i="2"/>
  <c r="Z153" i="2"/>
  <c r="Z154" i="2"/>
  <c r="Z155" i="2"/>
  <c r="Z156" i="2"/>
  <c r="Z157" i="2"/>
  <c r="Z158" i="2"/>
  <c r="Z159" i="2"/>
  <c r="Z160" i="2"/>
  <c r="Z161" i="2"/>
  <c r="Z162" i="2"/>
  <c r="Z163" i="2"/>
  <c r="Z164" i="2"/>
  <c r="Z165" i="2"/>
  <c r="Z166" i="2"/>
  <c r="Z167" i="2"/>
  <c r="Z168" i="2"/>
  <c r="Z169" i="2"/>
  <c r="Z170" i="2"/>
  <c r="Z171" i="2"/>
  <c r="Z172" i="2"/>
  <c r="Z173" i="2"/>
  <c r="Z174" i="2"/>
  <c r="Z175" i="2"/>
  <c r="Z176" i="2"/>
  <c r="Z177" i="2"/>
  <c r="Z178" i="2"/>
  <c r="Z179" i="2"/>
  <c r="Z180" i="2"/>
  <c r="Z181" i="2"/>
  <c r="Z182" i="2"/>
  <c r="Z183" i="2"/>
  <c r="Z184" i="2"/>
  <c r="Z185" i="2"/>
  <c r="Z186" i="2"/>
  <c r="Z187" i="2"/>
  <c r="Z188" i="2"/>
  <c r="Z189" i="2"/>
  <c r="Z190" i="2"/>
  <c r="Z191" i="2"/>
  <c r="Z192" i="2"/>
  <c r="Z193" i="2"/>
  <c r="Z194" i="2"/>
  <c r="Z195" i="2"/>
  <c r="Z196" i="2"/>
  <c r="Z197" i="2"/>
  <c r="Z198" i="2"/>
  <c r="Z199" i="2"/>
  <c r="Z200" i="2"/>
  <c r="Z201" i="2"/>
  <c r="Z202" i="2"/>
  <c r="Z203" i="2"/>
  <c r="Z204" i="2"/>
  <c r="Z205" i="2"/>
  <c r="Z206" i="2"/>
  <c r="Z207" i="2"/>
  <c r="Z208" i="2"/>
  <c r="Z209" i="2"/>
  <c r="Z210" i="2"/>
  <c r="Z211" i="2"/>
  <c r="Z212" i="2"/>
  <c r="Z213" i="2"/>
  <c r="Z214" i="2"/>
  <c r="Z215" i="2"/>
  <c r="Z216" i="2"/>
  <c r="Z217" i="2"/>
  <c r="Z218" i="2"/>
  <c r="Z219" i="2"/>
  <c r="Z220" i="2"/>
  <c r="Z221" i="2"/>
  <c r="Z222" i="2"/>
  <c r="Z223" i="2"/>
  <c r="Z224" i="2"/>
  <c r="Z225" i="2"/>
  <c r="Z226" i="2"/>
  <c r="Z227" i="2"/>
  <c r="Z228" i="2"/>
  <c r="Z229" i="2"/>
  <c r="Z230" i="2"/>
  <c r="Z231" i="2"/>
  <c r="Z232" i="2"/>
  <c r="Z233" i="2"/>
  <c r="Z234" i="2"/>
  <c r="Z235" i="2"/>
  <c r="Z8" i="2"/>
</calcChain>
</file>

<file path=xl/sharedStrings.xml><?xml version="1.0" encoding="utf-8"?>
<sst xmlns="http://schemas.openxmlformats.org/spreadsheetml/2006/main" count="941" uniqueCount="284">
  <si>
    <t>Единица измерения: тыс. руб.</t>
  </si>
  <si>
    <t>Наименование показателя</t>
  </si>
  <si>
    <t>Ц.ст.</t>
  </si>
  <si>
    <t/>
  </si>
  <si>
    <t xml:space="preserve">    Непрограммная часть районного бюджета</t>
  </si>
  <si>
    <t>000</t>
  </si>
  <si>
    <t>5500000000</t>
  </si>
  <si>
    <t xml:space="preserve">          Осуществление первичного воинского учета на территориях, где отсутствуют военные комиссариаты</t>
  </si>
  <si>
    <t>5500051180</t>
  </si>
  <si>
    <t xml:space="preserve">              Субвенции</t>
  </si>
  <si>
    <t>530</t>
  </si>
  <si>
    <t xml:space="preserve">          Осуществление полномочий по составлению (изменению) списков кандидатов в присяжные звседатели федеральных судов общей юрисдикции в Российской Федерации</t>
  </si>
  <si>
    <t>5500051200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</si>
  <si>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</si>
  <si>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</si>
  <si>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Возмещение расходов на размещение и питание граждан Российской Федерации, Украины, Донецкой Народной Республики, Луганской Народной Республики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</t>
  </si>
  <si>
    <t>5500056940</t>
  </si>
  <si>
    <t xml:space="preserve">              Субсидии бюджетным учреждениям</t>
  </si>
  <si>
    <t>610</t>
  </si>
  <si>
    <t xml:space="preserve">          Организация мероприятий при осуществлении деятельности по обращению с животными без владельцев на территории Знаменского района Орловской области</t>
  </si>
  <si>
    <t>5500071090</t>
  </si>
  <si>
    <t xml:space="preserve">              Расходы на выплаты персоналу государственных (муниципальных) органов</t>
  </si>
  <si>
    <t>120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</si>
  <si>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</si>
  <si>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5500071580</t>
  </si>
  <si>
    <t xml:space="preserve">          Выполнение государственных полномочий Орловской области по созданию комиссий по делам несовершеннолетних и защите их прав и организации деятельности этих комиссий</t>
  </si>
  <si>
    <t>5500071590</t>
  </si>
  <si>
    <t xml:space="preserve">          Выполнение полномочий в сфере опеки и попечительства</t>
  </si>
  <si>
    <t>5500071600</t>
  </si>
  <si>
    <t xml:space="preserve">          Выполнение полномочий в сфере трудовых отношений</t>
  </si>
  <si>
    <t>5500071610</t>
  </si>
  <si>
    <t xml:space="preserve">          Обеспечение содержания ребенка в семье опекуна и приемной семье, а также вознаграждение, причитающееся приемному родителю</t>
  </si>
  <si>
    <t>5500072480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</si>
  <si>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</si>
  <si>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</si>
  <si>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Обеспечение жилищные права детей-сирот и детей, оставшихся без попечения родителей, лиц из числа детей-сирот и детей, оставшихся без попечения родителей</t>
  </si>
  <si>
    <t>5500072490</t>
  </si>
  <si>
    <t xml:space="preserve">          Единовременное пособие гражданам, усыновившим детей-сирот и детей, оставшихся без попечения родителей</t>
  </si>
  <si>
    <t>5500072500</t>
  </si>
  <si>
    <t xml:space="preserve">              Публичные нормативные социальные выплаты гражданам</t>
  </si>
  <si>
    <t>310</t>
  </si>
  <si>
    <t xml:space="preserve">          Реализация наказов избирателей депутатам Орловского областного Совета народных депутатов</t>
  </si>
  <si>
    <t>5500072650</t>
  </si>
  <si>
    <t xml:space="preserve">          Предоставление жилых помещений детям-сиротам и детям,оставшихся без попечения родителей, а также лицам из числа детей-сирот и детей,оставшихся без попечения родителей, лицам их их числа по договорам найма специализированных жилых помещений</t>
  </si>
  <si>
    <t>5500072950</t>
  </si>
  <si>
    <t xml:space="preserve">              Бюджетные инвестиции</t>
  </si>
  <si>
    <t>410</t>
  </si>
  <si>
    <t xml:space="preserve">  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</si>
  <si>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5500074920</t>
  </si>
  <si>
    <t xml:space="preserve">              Иные межбюджетные трансферты</t>
  </si>
  <si>
    <t>540</t>
  </si>
  <si>
    <t xml:space="preserve">          Глава муниципального образования</t>
  </si>
  <si>
    <t>5500088010</t>
  </si>
  <si>
    <t xml:space="preserve">          Центральный аппарат</t>
  </si>
  <si>
    <t>5500088020</t>
  </si>
  <si>
    <t xml:space="preserve">              Уплата налогов, сборов и иных платежей</t>
  </si>
  <si>
    <t>850</t>
  </si>
  <si>
    <t xml:space="preserve">          Резервные фонды местных администраций</t>
  </si>
  <si>
    <t>5500088030</t>
  </si>
  <si>
    <t xml:space="preserve">              Резервные средства</t>
  </si>
  <si>
    <t>870</t>
  </si>
  <si>
    <t xml:space="preserve">          Выполнение других обязательств муниципального образования</t>
  </si>
  <si>
    <t>5500088040</t>
  </si>
  <si>
    <t xml:space="preserve">          Выплаты и доставки пенсии за выслугу лет лицам, замещавшим муниципальные должности и должности муниципальной службы</t>
  </si>
  <si>
    <t>5500088060</t>
  </si>
  <si>
    <t xml:space="preserve">          Обеспечение деятельности муниципального казённого учреждения "Единая дежурная-диспетчерская служба, служба эксплуатации и технического обслуживания Знаменского района Орловской области"</t>
  </si>
  <si>
    <t>5500088090</t>
  </si>
  <si>
    <t xml:space="preserve">              Расходы на выплаты персоналу казенных учреждений</t>
  </si>
  <si>
    <t>110</t>
  </si>
  <si>
    <t xml:space="preserve">          Исполнение судебных актов</t>
  </si>
  <si>
    <t>5500088420</t>
  </si>
  <si>
    <t xml:space="preserve">              Исполнение судебных актов</t>
  </si>
  <si>
    <t>830</t>
  </si>
  <si>
    <t xml:space="preserve">    Муниципальная программа "Обеспечение содержания, обслуживания и распоряжения объектами муниципальной собственности Знаменского района Орловской области"</t>
  </si>
  <si>
    <t>7200000000</t>
  </si>
  <si>
    <t xml:space="preserve">          Реализация основного мероприятия</t>
  </si>
  <si>
    <t xml:space="preserve">        Основное мероприятие "Землеустроительные работы по формированию земельных участков, в т.ч. занятых гражданскими кладбищами"</t>
  </si>
  <si>
    <t>7200400000</t>
  </si>
  <si>
    <t>7200488140</t>
  </si>
  <si>
    <t xml:space="preserve">        Основное мероприятие Взносы на капитальный ремонт общего имущества</t>
  </si>
  <si>
    <t>7200600000</t>
  </si>
  <si>
    <t>7200688140</t>
  </si>
  <si>
    <t xml:space="preserve">        Основное мероприятие "Содержание имущества, находящегося в муниципальной собственности</t>
  </si>
  <si>
    <t>7200700000</t>
  </si>
  <si>
    <t>7200788140</t>
  </si>
  <si>
    <t xml:space="preserve">    Муниципальная программа "Развитие образования в Знаменском районе"</t>
  </si>
  <si>
    <t>7300000000</t>
  </si>
  <si>
    <t xml:space="preserve">      Подпрограмма 1 "Развитие системы дошкольных учреждений в Знаменском районе"</t>
  </si>
  <si>
    <t>7310000000</t>
  </si>
  <si>
    <t xml:space="preserve">        Основное мероприятие "Компенсация части родительской платы за содержание ребенка в общеобразовательных организациях, реализующих основную общеобразовательную программу дошкольного образования"</t>
  </si>
  <si>
    <t>7310100000</t>
  </si>
  <si>
    <t>7310171510</t>
  </si>
  <si>
    <t xml:space="preserve">        Основное мероприятия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</si>
  <si>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7310200000</t>
  </si>
  <si>
    <t>7310271570</t>
  </si>
  <si>
    <t xml:space="preserve">        Основное мероприятие "Обеспечение деятельности (оказание услуг) дошкольного образования детей"</t>
  </si>
  <si>
    <t>7310300000</t>
  </si>
  <si>
    <t>7310388150</t>
  </si>
  <si>
    <t xml:space="preserve">      Подпрограмма 2 "Развитие системы общего и дополнительного образования детей и молодежи в Знаменском райне"</t>
  </si>
  <si>
    <t>7320000000</t>
  </si>
  <si>
    <t xml:space="preserve">        Основное мероприятие "Ежемесячное денежное вознаграждение за классное руководство"</t>
  </si>
  <si>
    <t>7320100000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</si>
  <si>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</si>
  <si>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7320153030</t>
  </si>
  <si>
    <t>7320171500</t>
  </si>
  <si>
    <t xml:space="preserve">        Основное мероприятие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</si>
  <si>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7320200000</t>
  </si>
  <si>
    <t>7320271570</t>
  </si>
  <si>
    <t xml:space="preserve">        Основное мероприятие "Обеспечение деятельности (оказание услуг) учреждений общего образования"</t>
  </si>
  <si>
    <t>7320300000</t>
  </si>
  <si>
    <t>7320388150</t>
  </si>
  <si>
    <t xml:space="preserve">        Основное мероприятие "Обеспечение деятельности (оказание услуг) учреждений дополнительного образования"</t>
  </si>
  <si>
    <t>7320400000</t>
  </si>
  <si>
    <t>7320488150</t>
  </si>
  <si>
    <t xml:space="preserve">            Реализация основного мероприятия</t>
  </si>
  <si>
    <t>7320488151</t>
  </si>
  <si>
    <t xml:space="preserve">        Основное мероприятие "Выплата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образования"</t>
  </si>
  <si>
    <t>7320600000</t>
  </si>
  <si>
    <t>7320671970</t>
  </si>
  <si>
    <t xml:space="preserve">        Региональный проект "Патриотическое воспитание граждан Российской Федерации" Федерального проекта "Патриотическое воспитание граждан Российской Федерации" национального проекта "Образование"</t>
  </si>
  <si>
    <t>732EВ00000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</si>
  <si>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</si>
  <si>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732EВ51790</t>
  </si>
  <si>
    <t xml:space="preserve">      Подпрограмма 3 "Оздоровление и отдых детей и подростков в Знаменском районе"</t>
  </si>
  <si>
    <t>7330000000</t>
  </si>
  <si>
    <t xml:space="preserve">        Основное мероприятие "Организация питания в пришкольных летних оздоровительных лагерях"</t>
  </si>
  <si>
    <t>7330100000</t>
  </si>
  <si>
    <t>7330188150</t>
  </si>
  <si>
    <t xml:space="preserve">        Мероприятия по организации оздоровительной кампании для детей</t>
  </si>
  <si>
    <t>7330200000</t>
  </si>
  <si>
    <t>7330288150</t>
  </si>
  <si>
    <t xml:space="preserve">      Подпрограмма 4 "Совершенствование организации питания в образовательных учреждениях Знаменского района"</t>
  </si>
  <si>
    <t>7340000000</t>
  </si>
  <si>
    <t xml:space="preserve">        Основное мероприятие "Совершенствование организации питания в образовательных учреждениях Знаменского района"</t>
  </si>
  <si>
    <t>7340100000</t>
  </si>
  <si>
    <t>7340172410</t>
  </si>
  <si>
    <t>7340182410</t>
  </si>
  <si>
    <t xml:space="preserve">    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</si>
  <si>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73401L3040</t>
  </si>
  <si>
    <t xml:space="preserve">      Подпрограмма 7 "Успех каждого ребенка"</t>
  </si>
  <si>
    <t>7370000000</t>
  </si>
  <si>
    <t xml:space="preserve">        Основное мероприятие Финансовое обеспечение государственного (муниципального) социального заказа на оказание государственных (муниципальных) услуг в социальной сфере дополнительного образования детей</t>
  </si>
  <si>
    <t>7370200000</t>
  </si>
  <si>
    <t xml:space="preserve">            Финансовое обеспечение государственного (муниципального) социального заказа на оказание государственных (муниципальных) услуг в социальной сфере</t>
  </si>
  <si>
    <t>7370288152</t>
  </si>
  <si>
    <t xml:space="preserve">        Основное мероприятие Методическое и информационное сопровождение поставщиков услуг дополнительного образования, независимо от их формы собственности, семей и иных участников системы финансирования дополнительного образования детей в рамках социального заказа</t>
  </si>
  <si>
    <t>7370300000</t>
  </si>
  <si>
    <t>7370388153</t>
  </si>
  <si>
    <t xml:space="preserve">      Подпрограмма 8 "Совершенствование управления системой образования"</t>
  </si>
  <si>
    <t>7380000000</t>
  </si>
  <si>
    <t xml:space="preserve">        Основное мероприятие Реализация механизмов оценки и обеспечения качества образования</t>
  </si>
  <si>
    <t>7380100000</t>
  </si>
  <si>
    <t>7380188150</t>
  </si>
  <si>
    <t xml:space="preserve">    Муниципальная программа Знаменского района Орловской области "Развитие культуры и искусства, архивного дела, сохранение и реконструкция военно-мемориальных объектов в Знаменском районе Орловской области"</t>
  </si>
  <si>
    <t>7400000000</t>
  </si>
  <si>
    <t xml:space="preserve">        Основное мероприятия Сохранение объектов культурного насления</t>
  </si>
  <si>
    <t>7400100000</t>
  </si>
  <si>
    <t>7400188160</t>
  </si>
  <si>
    <t xml:space="preserve">        Основное мероприятие Развитие образовательных учреждений сферы культуры, поддержка</t>
  </si>
  <si>
    <t>7400200000</t>
  </si>
  <si>
    <t xml:space="preserve">          Обеспечение деятельности (оказание услуг) учреждения дополнительного образования</t>
  </si>
  <si>
    <t>7400288170</t>
  </si>
  <si>
    <t xml:space="preserve">        Основное мероприятие Совершенствование системы информационно-библиотечного обслуживания</t>
  </si>
  <si>
    <t>7400300000</t>
  </si>
  <si>
    <t xml:space="preserve">          Обеспечение деятельности (оказание услуг) учреждения "Библиотеки"</t>
  </si>
  <si>
    <t>7400388210</t>
  </si>
  <si>
    <t xml:space="preserve">        Основное мероприятие Обеспечение условий для художественного и народного творчества,совершенствование культурно-досуговой деятельности</t>
  </si>
  <si>
    <t>7400400000</t>
  </si>
  <si>
    <t xml:space="preserve">          Обеспечение деятельности (оказание услуг) учреждения "Дома культуры"</t>
  </si>
  <si>
    <t>7400488230</t>
  </si>
  <si>
    <t xml:space="preserve">    Муниципальная программа Знаменского района Орловской области "Развитие физической культуры и спорта в Знаменском районе"</t>
  </si>
  <si>
    <t>7500000000</t>
  </si>
  <si>
    <t xml:space="preserve">      Подпрограмма 1 "Развитие массового спорта и учреждений физической культуры и спорта".</t>
  </si>
  <si>
    <t>7510000000</t>
  </si>
  <si>
    <t xml:space="preserve">        Основное мероприятие"Обеспечение участия спортсменов Знаменского района в официальных областных и районных мероприятиях"</t>
  </si>
  <si>
    <t>7510100000</t>
  </si>
  <si>
    <t>7510188250</t>
  </si>
  <si>
    <t xml:space="preserve">        Основное мероприятие "Развитие физической культуры и спорта среди лиц с ограниченными возможностями здоровья"</t>
  </si>
  <si>
    <t>7510200000</t>
  </si>
  <si>
    <t>7510288250</t>
  </si>
  <si>
    <t xml:space="preserve">    Муниципальная программа "Содействие занятости населения Знаменского района Орловской области"</t>
  </si>
  <si>
    <t>7700000000</t>
  </si>
  <si>
    <t xml:space="preserve">      Муниципальная программа "Содействие занятости населения Знаменского района Орловской области"</t>
  </si>
  <si>
    <t xml:space="preserve">        Основное мероприятие Реализация мероприятий активной политики занятости населения и дополнительных мероприятий в сфере занятости населения</t>
  </si>
  <si>
    <t>7700100000</t>
  </si>
  <si>
    <t xml:space="preserve">          Мероприятие Организация временного трудоустройства несовершенолетних граждан в возрасте от 14 до 18 лет в свободное от учебы время</t>
  </si>
  <si>
    <t>7700188260</t>
  </si>
  <si>
    <t xml:space="preserve">      Подпрограмма 1 "Улучшение условий и охрана труда в Знаменском районе Орловской области"</t>
  </si>
  <si>
    <t>7710000000</t>
  </si>
  <si>
    <t xml:space="preserve">        Основное мероприятие "Совершенствование муниципальной системы управления охраной труда"</t>
  </si>
  <si>
    <t>7710100000</t>
  </si>
  <si>
    <t xml:space="preserve">          Проведение специальной оценки условий труда</t>
  </si>
  <si>
    <t>7710188260</t>
  </si>
  <si>
    <t xml:space="preserve">        </t>
  </si>
  <si>
    <t>7710200000</t>
  </si>
  <si>
    <t xml:space="preserve">          Проведение оценки профессиональных рисков</t>
  </si>
  <si>
    <t>7710288260</t>
  </si>
  <si>
    <t xml:space="preserve">    Муниципальная программа "Профилактика правонарушений и борьба с преступностью в Знаменском районе"</t>
  </si>
  <si>
    <t>8000000000</t>
  </si>
  <si>
    <t xml:space="preserve">        Основное мероприятие "Проведение спортивно-массовых мероприятий, направленных на формирование у населения положительного отношения к здоровому образу жизни и профилактику пранонарушений среди населения"</t>
  </si>
  <si>
    <t>8000100000</t>
  </si>
  <si>
    <t>8000188290</t>
  </si>
  <si>
    <t xml:space="preserve">    Муниципальная программа Знаменского района Орловской области "Управление муниципальными финансами Знаменского района"</t>
  </si>
  <si>
    <t>8100000000</t>
  </si>
  <si>
    <t xml:space="preserve">      Подпрограмма 1 "Содействие повышению качества управления муниципальными финансами в Знаменском районе"</t>
  </si>
  <si>
    <t>8110000000</t>
  </si>
  <si>
    <t xml:space="preserve">        Основное мероприятие "Внедрение и сопровождение программных средств автоматизации по исполнению бюджета, сбора отчетности и анализа отчетности"</t>
  </si>
  <si>
    <t>8110100000</t>
  </si>
  <si>
    <t>8110188300</t>
  </si>
  <si>
    <t xml:space="preserve">        Основное мероприятие "Обепечение открытости и прозрачности муниципальных финансов"</t>
  </si>
  <si>
    <t>8110200000</t>
  </si>
  <si>
    <t>8110288490</t>
  </si>
  <si>
    <t xml:space="preserve">      Подпрограмма 2 "Межбюджетные отношения в Знаменском районе"</t>
  </si>
  <si>
    <t>8120000000</t>
  </si>
  <si>
    <t xml:space="preserve">        Основное мероприятие "Выравнивание бюджетной обеспеченности сельских поселений"</t>
  </si>
  <si>
    <t>8120100000</t>
  </si>
  <si>
    <t>8120171560</t>
  </si>
  <si>
    <t xml:space="preserve">              Дотации</t>
  </si>
  <si>
    <t>510</t>
  </si>
  <si>
    <t xml:space="preserve">    Муниципальная программа Знаменского района Орловской области "Комплексные меры противодействия злоупотреблению наркотическими средствами и их незаконному обороту "</t>
  </si>
  <si>
    <t>8200000000</t>
  </si>
  <si>
    <t xml:space="preserve">        Основное мероприятие"Участие в проведении комплекса спортивных мероприятий "Спорт против наркотиков""</t>
  </si>
  <si>
    <t>8200400000</t>
  </si>
  <si>
    <t>8200488320</t>
  </si>
  <si>
    <t xml:space="preserve">    Муниципальная программа "Развитие информационного общества в Знаменском муниципальном районе"</t>
  </si>
  <si>
    <t>8500000000</t>
  </si>
  <si>
    <t xml:space="preserve">        Основное мероприятие "Совершенствование информационно-технической инфраструктуры в органах местного самоуправления Знаменского муниципального района"</t>
  </si>
  <si>
    <t>8500100000</t>
  </si>
  <si>
    <t>8500188470</t>
  </si>
  <si>
    <t xml:space="preserve">        Основное мероприятие "Информационные услуги"</t>
  </si>
  <si>
    <t>8500200000</t>
  </si>
  <si>
    <t>8500288470</t>
  </si>
  <si>
    <t xml:space="preserve">        Основное мероприятие "Разработка и внедрение элементов системы защиты информации"</t>
  </si>
  <si>
    <t>8500300000</t>
  </si>
  <si>
    <t>8500388470</t>
  </si>
  <si>
    <t xml:space="preserve">    Муниципальная программа "Укрепление общественного здоровья на территории Знаменского района Орловской области"</t>
  </si>
  <si>
    <t>8600000000</t>
  </si>
  <si>
    <t xml:space="preserve">        Основное мероприятие "Формирование системы мотивации граждан к ведению здорового образа жизни, включая здоровое питание и отказ от вредных привычек</t>
  </si>
  <si>
    <t>8600100000</t>
  </si>
  <si>
    <t>8600188300</t>
  </si>
  <si>
    <t xml:space="preserve">    Муниципальная программа "Защита окружающей среды и населения от негативного воздействия отходов производства и потребления, улучшения экологического состояния территории Знаменского района"</t>
  </si>
  <si>
    <t>8700000000</t>
  </si>
  <si>
    <t xml:space="preserve">        Основное мероприятие "Обустройство мест первичного сбора и хранения ТКО 1 и 2 класса опасности"</t>
  </si>
  <si>
    <t>8700200000</t>
  </si>
  <si>
    <t>8700288370</t>
  </si>
  <si>
    <t xml:space="preserve">        Основное мероприятие "Ликвидация (очистка) несанкционированных свалок"</t>
  </si>
  <si>
    <t>8700300000</t>
  </si>
  <si>
    <t>8700388370</t>
  </si>
  <si>
    <t xml:space="preserve">        Озеленение</t>
  </si>
  <si>
    <t>8700700000</t>
  </si>
  <si>
    <t>8700788370</t>
  </si>
  <si>
    <t xml:space="preserve">    Муниципальная программа Знаменского района Орловской области "Развитие молодежной политики в Знаменском районе Орловской области"</t>
  </si>
  <si>
    <t>8900000000</t>
  </si>
  <si>
    <t xml:space="preserve">        Основное мероприятие "Организация и проведение мероприятий, направленных на патриотическое, нравственное и гражданское воспитание молодежи, профилактика экстремизма в молодежной среде"</t>
  </si>
  <si>
    <t>8900100000</t>
  </si>
  <si>
    <t>8900188390</t>
  </si>
  <si>
    <t xml:space="preserve">    Муниципальная программа "Содержание и ремонт автомобильных дорог общего пользования местного значения Знаменского района"</t>
  </si>
  <si>
    <t>9000000000</t>
  </si>
  <si>
    <t xml:space="preserve">        Основное мероприятие "Разработка сметной документации на капитальный ремонт автомобильных дорог общего пользования местного значения."</t>
  </si>
  <si>
    <t>9000100000</t>
  </si>
  <si>
    <t>9000188360</t>
  </si>
  <si>
    <t xml:space="preserve">        Основное мероприятие "Капитальный ремонт автомобильных дорог общего пользования местного значения"</t>
  </si>
  <si>
    <t>9000200000</t>
  </si>
  <si>
    <t>9000270410</t>
  </si>
  <si>
    <t>9000280410</t>
  </si>
  <si>
    <t xml:space="preserve">        Основное мероприятие "Устройство инженерно-технических систем обеспечения безопасности дорожного движения и дорожных сооружений" (дорожные знаки и искусственные неровности)</t>
  </si>
  <si>
    <t>9000300000</t>
  </si>
  <si>
    <t>9000388360</t>
  </si>
  <si>
    <t xml:space="preserve">        Основное мероприятие "Содержание и обслуживание автомобильных дорог общего пользования районного и местного значения" (грейдирование,подсыпка,уборка снега и т.п.)</t>
  </si>
  <si>
    <t>9000400000</t>
  </si>
  <si>
    <t>9000488360</t>
  </si>
  <si>
    <t xml:space="preserve">        Основное мероприятие "Приобретение горюче-смазочных материалов для содержания автомобильных дорог и искуственных сооружений на них"</t>
  </si>
  <si>
    <t>9000500000</t>
  </si>
  <si>
    <t>9000588360</t>
  </si>
  <si>
    <t xml:space="preserve">        Основное мероприятие "Оплата услуг по содержанию автомобильных дорог по договорам подряда"</t>
  </si>
  <si>
    <t>9000600000</t>
  </si>
  <si>
    <t>9000688360</t>
  </si>
  <si>
    <t>ВСЕГО РАСХОДОВ:</t>
  </si>
  <si>
    <t>Утверждено (план)</t>
  </si>
  <si>
    <t>Исполнено</t>
  </si>
  <si>
    <t>откл.</t>
  </si>
  <si>
    <t>% исп.</t>
  </si>
  <si>
    <t>Вр</t>
  </si>
  <si>
    <t>Распределение бюджетных ассигнований по целевым статьям(муниципальным программам Знаменского района и непрограммным направлениям деятельности), группам видов расходов классификации расходов бюджета муниципального района 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</si>
</sst>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%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 Cyr"/>
    </font>
    <font>
      <sz val="8"/>
      <name val="Calibri"/>
      <family val="2"/>
      <scheme val="minor"/>
    </font>
    <font>
      <sz val="7.5"/>
      <color rgb="FF000000"/>
      <name val="Arial Cyr"/>
    </font>
    <font>
      <sz val="7"/>
      <color rgb="FF000000"/>
      <name val="Arial Cyr"/>
    </font>
    <font>
      <b/>
      <sz val="7.5"/>
      <color rgb="FF000000"/>
      <name val="Arial Cyr"/>
    </font>
    <font>
      <sz val="7.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7" fillId="0" borderId="2" xfId="6" applyNumberFormat="1" applyFont="1" applyProtection="1">
      <alignment horizontal="center" vertical="center" wrapText="1"/>
    </xf>
    <xf numFmtId="0" fontId="7" fillId="0" borderId="1" xfId="2" applyNumberFormat="1" applyFont="1" applyProtection="1"/>
    <xf numFmtId="0" fontId="7" fillId="0" borderId="1" xfId="14" applyNumberFormat="1" applyFont="1" applyProtection="1">
      <alignment horizontal="left" wrapText="1"/>
    </xf>
    <xf numFmtId="0" fontId="8" fillId="0" borderId="0" xfId="0" applyFont="1" applyProtection="1">
      <protection locked="0"/>
    </xf>
    <xf numFmtId="0" fontId="9" fillId="0" borderId="2" xfId="7" applyNumberFormat="1" applyFont="1" applyProtection="1">
      <alignment vertical="top" wrapText="1"/>
    </xf>
    <xf numFmtId="1" fontId="9" fillId="0" borderId="2" xfId="8" applyNumberFormat="1" applyFont="1" applyProtection="1">
      <alignment horizontal="center" vertical="top" shrinkToFit="1"/>
    </xf>
    <xf numFmtId="164" fontId="9" fillId="2" borderId="2" xfId="9" applyNumberFormat="1" applyFont="1" applyProtection="1">
      <alignment horizontal="right" vertical="top" shrinkToFit="1"/>
    </xf>
    <xf numFmtId="10" fontId="9" fillId="2" borderId="2" xfId="10" applyNumberFormat="1" applyFont="1" applyProtection="1">
      <alignment horizontal="right" vertical="top" shrinkToFit="1"/>
    </xf>
    <xf numFmtId="165" fontId="9" fillId="2" borderId="2" xfId="10" applyNumberFormat="1" applyFont="1" applyProtection="1">
      <alignment horizontal="right" vertical="top" shrinkToFit="1"/>
    </xf>
    <xf numFmtId="164" fontId="9" fillId="3" borderId="2" xfId="12" applyNumberFormat="1" applyFont="1" applyProtection="1">
      <alignment horizontal="right" vertical="top" shrinkToFit="1"/>
    </xf>
    <xf numFmtId="10" fontId="9" fillId="3" borderId="2" xfId="13" applyNumberFormat="1" applyFont="1" applyProtection="1">
      <alignment horizontal="right" vertical="top" shrinkToFit="1"/>
    </xf>
    <xf numFmtId="165" fontId="9" fillId="3" borderId="2" xfId="13" applyNumberFormat="1" applyFont="1" applyProtection="1">
      <alignment horizontal="right" vertical="top" shrinkToFit="1"/>
    </xf>
    <xf numFmtId="0" fontId="7" fillId="0" borderId="2" xfId="6" applyNumberFormat="1" applyFont="1" applyProtection="1">
      <alignment horizontal="center" vertical="center" wrapText="1"/>
    </xf>
    <xf numFmtId="0" fontId="7" fillId="0" borderId="2" xfId="6" applyFont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9" fillId="0" borderId="2" xfId="11" applyNumberFormat="1" applyFont="1" applyProtection="1">
      <alignment horizontal="left"/>
    </xf>
    <xf numFmtId="0" fontId="9" fillId="0" borderId="2" xfId="11" applyFont="1">
      <alignment horizontal="left"/>
    </xf>
    <xf numFmtId="0" fontId="7" fillId="0" borderId="1" xfId="14" applyNumberFormat="1" applyFont="1" applyProtection="1">
      <alignment horizontal="left" wrapText="1"/>
    </xf>
    <xf numFmtId="0" fontId="7" fillId="0" borderId="1" xfId="14" applyFont="1">
      <alignment horizontal="left" wrapText="1"/>
    </xf>
    <xf numFmtId="0" fontId="10" fillId="0" borderId="2" xfId="6" applyNumberFormat="1" applyFont="1" applyProtection="1">
      <alignment horizontal="center" vertical="center" wrapText="1"/>
    </xf>
    <xf numFmtId="0" fontId="10" fillId="0" borderId="2" xfId="6" applyFont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1" fillId="0" borderId="1" xfId="3" applyNumberFormat="1" applyFont="1" applyAlignment="1" applyProtection="1">
      <alignment horizontal="center" wrapText="1"/>
    </xf>
    <xf numFmtId="0" fontId="11" fillId="0" borderId="1" xfId="3" applyFont="1" applyAlignment="1">
      <alignment horizontal="center" wrapText="1"/>
    </xf>
    <xf numFmtId="0" fontId="12" fillId="0" borderId="0" xfId="0" applyFont="1" applyAlignment="1">
      <alignment horizontal="center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8"/>
  <sheetViews>
    <sheetView showGridLines="0" tabSelected="1" zoomScaleNormal="100" zoomScaleSheetLayoutView="100" workbookViewId="0">
      <pane ySplit="7" topLeftCell="A219" activePane="bottomLeft" state="frozen"/>
      <selection pane="bottomLeft" activeCell="J231" sqref="J231"/>
    </sheetView>
  </sheetViews>
  <sheetFormatPr defaultRowHeight="15" outlineLevelRow="5" x14ac:dyDescent="0.25"/>
  <cols>
    <col min="1" max="1" width="43.85546875" style="1" customWidth="1"/>
    <col min="2" max="2" width="10.7109375" style="1" customWidth="1"/>
    <col min="3" max="3" width="4.7109375" style="1" customWidth="1"/>
    <col min="4" max="9" width="9.140625" style="1" hidden="1"/>
    <col min="10" max="10" width="10.140625" style="1" customWidth="1"/>
    <col min="11" max="19" width="9.140625" style="1" hidden="1" customWidth="1"/>
    <col min="20" max="20" width="8.7109375" style="1" customWidth="1"/>
    <col min="21" max="25" width="9.140625" style="1" hidden="1"/>
    <col min="26" max="26" width="9.42578125" style="1" customWidth="1"/>
    <col min="27" max="27" width="5.7109375" style="1" customWidth="1"/>
    <col min="28" max="28" width="9.140625" style="1" hidden="1"/>
    <col min="29" max="29" width="9.140625" style="1" customWidth="1"/>
    <col min="30" max="16384" width="9.140625" style="1"/>
  </cols>
  <sheetData>
    <row r="1" spans="1:29" x14ac:dyDescent="0.25">
      <c r="A1" s="30"/>
      <c r="B1" s="31"/>
      <c r="C1" s="31"/>
      <c r="D1" s="31"/>
      <c r="E1" s="31"/>
      <c r="F1" s="31"/>
      <c r="G1" s="31"/>
      <c r="H1" s="31"/>
      <c r="I1" s="31"/>
      <c r="J1" s="31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ht="15.2" customHeight="1" x14ac:dyDescent="0.25">
      <c r="A2" s="30"/>
      <c r="B2" s="31"/>
      <c r="C2" s="31"/>
      <c r="D2" s="31"/>
      <c r="E2" s="31"/>
      <c r="F2" s="31"/>
      <c r="G2" s="31"/>
      <c r="H2" s="31"/>
      <c r="I2" s="31"/>
      <c r="J2" s="31"/>
      <c r="K2" s="2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29" ht="29.25" customHeight="1" x14ac:dyDescent="0.25">
      <c r="A3" s="36" t="s">
        <v>283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8"/>
      <c r="AB3" s="4"/>
      <c r="AC3" s="3"/>
    </row>
    <row r="4" spans="1:29" ht="6" customHeight="1" x14ac:dyDescent="0.25">
      <c r="A4" s="32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4"/>
      <c r="AB4" s="4"/>
      <c r="AC4" s="3"/>
    </row>
    <row r="5" spans="1:29" ht="12.75" customHeight="1" x14ac:dyDescent="0.25">
      <c r="A5" s="34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"/>
    </row>
    <row r="6" spans="1:29" x14ac:dyDescent="0.25">
      <c r="A6" s="20" t="s">
        <v>1</v>
      </c>
      <c r="B6" s="20" t="s">
        <v>2</v>
      </c>
      <c r="C6" s="20" t="s">
        <v>282</v>
      </c>
      <c r="D6" s="20" t="s">
        <v>3</v>
      </c>
      <c r="E6" s="20" t="s">
        <v>3</v>
      </c>
      <c r="F6" s="20" t="s">
        <v>3</v>
      </c>
      <c r="G6" s="20" t="s">
        <v>3</v>
      </c>
      <c r="H6" s="20" t="s">
        <v>3</v>
      </c>
      <c r="I6" s="20" t="s">
        <v>3</v>
      </c>
      <c r="J6" s="20" t="s">
        <v>278</v>
      </c>
      <c r="K6" s="20" t="s">
        <v>3</v>
      </c>
      <c r="L6" s="20" t="s">
        <v>3</v>
      </c>
      <c r="M6" s="20" t="s">
        <v>3</v>
      </c>
      <c r="N6" s="20" t="s">
        <v>3</v>
      </c>
      <c r="O6" s="20" t="s">
        <v>3</v>
      </c>
      <c r="P6" s="20" t="s">
        <v>3</v>
      </c>
      <c r="Q6" s="20" t="s">
        <v>3</v>
      </c>
      <c r="R6" s="20" t="s">
        <v>3</v>
      </c>
      <c r="S6" s="8" t="s">
        <v>3</v>
      </c>
      <c r="T6" s="28" t="s">
        <v>279</v>
      </c>
      <c r="U6" s="20" t="s">
        <v>3</v>
      </c>
      <c r="V6" s="20" t="s">
        <v>3</v>
      </c>
      <c r="W6" s="8" t="s">
        <v>3</v>
      </c>
      <c r="X6" s="20" t="s">
        <v>280</v>
      </c>
      <c r="Y6" s="20" t="s">
        <v>3</v>
      </c>
      <c r="Z6" s="20" t="s">
        <v>280</v>
      </c>
      <c r="AA6" s="20" t="s">
        <v>281</v>
      </c>
      <c r="AB6" s="22" t="s">
        <v>3</v>
      </c>
      <c r="AC6" s="3"/>
    </row>
    <row r="7" spans="1:29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8"/>
      <c r="T7" s="29"/>
      <c r="U7" s="21"/>
      <c r="V7" s="21"/>
      <c r="W7" s="8"/>
      <c r="X7" s="21"/>
      <c r="Y7" s="21"/>
      <c r="Z7" s="21"/>
      <c r="AA7" s="21"/>
      <c r="AB7" s="23"/>
      <c r="AC7" s="3"/>
    </row>
    <row r="8" spans="1:29" x14ac:dyDescent="0.25">
      <c r="A8" s="12" t="s">
        <v>4</v>
      </c>
      <c r="B8" s="13" t="s">
        <v>6</v>
      </c>
      <c r="C8" s="13" t="s">
        <v>5</v>
      </c>
      <c r="D8" s="13" t="s">
        <v>5</v>
      </c>
      <c r="E8" s="13"/>
      <c r="F8" s="13"/>
      <c r="G8" s="13"/>
      <c r="H8" s="13"/>
      <c r="I8" s="14">
        <v>0</v>
      </c>
      <c r="J8" s="14">
        <v>35294.550920000001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23718.48875</v>
      </c>
      <c r="T8" s="14">
        <v>23693.703560000002</v>
      </c>
      <c r="U8" s="14">
        <v>0</v>
      </c>
      <c r="V8" s="14">
        <v>0</v>
      </c>
      <c r="W8" s="14">
        <v>23693.703560000002</v>
      </c>
      <c r="X8" s="14">
        <v>0</v>
      </c>
      <c r="Y8" s="15">
        <v>0.67131335977910778</v>
      </c>
      <c r="Z8" s="14">
        <f>J8-T8</f>
        <v>11600.84736</v>
      </c>
      <c r="AA8" s="16">
        <v>0.67201559820838197</v>
      </c>
      <c r="AB8" s="5">
        <v>0</v>
      </c>
      <c r="AC8" s="3"/>
    </row>
    <row r="9" spans="1:29" ht="21" outlineLevel="3" x14ac:dyDescent="0.25">
      <c r="A9" s="12" t="s">
        <v>7</v>
      </c>
      <c r="B9" s="13" t="s">
        <v>8</v>
      </c>
      <c r="C9" s="13" t="s">
        <v>5</v>
      </c>
      <c r="D9" s="13" t="s">
        <v>5</v>
      </c>
      <c r="E9" s="13"/>
      <c r="F9" s="13"/>
      <c r="G9" s="13"/>
      <c r="H9" s="13"/>
      <c r="I9" s="14">
        <v>0</v>
      </c>
      <c r="J9" s="14">
        <v>842.1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421.05</v>
      </c>
      <c r="T9" s="14">
        <v>421.05</v>
      </c>
      <c r="U9" s="14">
        <v>0</v>
      </c>
      <c r="V9" s="14">
        <v>0</v>
      </c>
      <c r="W9" s="14">
        <v>421.05</v>
      </c>
      <c r="X9" s="14">
        <v>0</v>
      </c>
      <c r="Y9" s="15">
        <v>0.5</v>
      </c>
      <c r="Z9" s="14">
        <f t="shared" ref="Z9:Z72" si="0">J9-T9</f>
        <v>421.05</v>
      </c>
      <c r="AA9" s="16">
        <v>0.5</v>
      </c>
      <c r="AB9" s="5">
        <v>0</v>
      </c>
      <c r="AC9" s="3"/>
    </row>
    <row r="10" spans="1:29" outlineLevel="5" x14ac:dyDescent="0.25">
      <c r="A10" s="12" t="s">
        <v>9</v>
      </c>
      <c r="B10" s="13" t="s">
        <v>8</v>
      </c>
      <c r="C10" s="13" t="s">
        <v>10</v>
      </c>
      <c r="D10" s="13" t="s">
        <v>5</v>
      </c>
      <c r="E10" s="13"/>
      <c r="F10" s="13"/>
      <c r="G10" s="13"/>
      <c r="H10" s="13"/>
      <c r="I10" s="14">
        <v>0</v>
      </c>
      <c r="J10" s="14">
        <v>842.1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421.05</v>
      </c>
      <c r="T10" s="14">
        <v>421.05</v>
      </c>
      <c r="U10" s="14">
        <v>0</v>
      </c>
      <c r="V10" s="14">
        <v>0</v>
      </c>
      <c r="W10" s="14">
        <v>421.05</v>
      </c>
      <c r="X10" s="14">
        <v>0</v>
      </c>
      <c r="Y10" s="15">
        <v>0.5</v>
      </c>
      <c r="Z10" s="14">
        <f t="shared" si="0"/>
        <v>421.05</v>
      </c>
      <c r="AA10" s="16">
        <v>0.5</v>
      </c>
      <c r="AB10" s="5">
        <v>0</v>
      </c>
      <c r="AC10" s="3"/>
    </row>
    <row r="11" spans="1:29" ht="42" outlineLevel="3" x14ac:dyDescent="0.25">
      <c r="A11" s="12" t="s">
        <v>11</v>
      </c>
      <c r="B11" s="13" t="s">
        <v>12</v>
      </c>
      <c r="C11" s="13" t="s">
        <v>5</v>
      </c>
      <c r="D11" s="13" t="s">
        <v>5</v>
      </c>
      <c r="E11" s="13"/>
      <c r="F11" s="13"/>
      <c r="G11" s="13"/>
      <c r="H11" s="13"/>
      <c r="I11" s="14">
        <v>0</v>
      </c>
      <c r="J11" s="14">
        <v>2.2000000000000002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2.2000000000000002</v>
      </c>
      <c r="T11" s="14">
        <v>2.2000000000000002</v>
      </c>
      <c r="U11" s="14">
        <v>0</v>
      </c>
      <c r="V11" s="14">
        <v>0</v>
      </c>
      <c r="W11" s="14">
        <v>2.2000000000000002</v>
      </c>
      <c r="X11" s="14">
        <v>0</v>
      </c>
      <c r="Y11" s="15">
        <v>1</v>
      </c>
      <c r="Z11" s="14">
        <f t="shared" si="0"/>
        <v>0</v>
      </c>
      <c r="AA11" s="16">
        <v>1</v>
      </c>
      <c r="AB11" s="5">
        <v>0</v>
      </c>
      <c r="AC11" s="3"/>
    </row>
    <row r="12" spans="1:29" ht="21" outlineLevel="5" x14ac:dyDescent="0.25">
      <c r="A12" s="12" t="s">
        <v>13</v>
      </c>
      <c r="B12" s="13" t="s">
        <v>12</v>
      </c>
      <c r="C12" s="13" t="s">
        <v>14</v>
      </c>
      <c r="D12" s="13" t="s">
        <v>5</v>
      </c>
      <c r="E12" s="13"/>
      <c r="F12" s="13"/>
      <c r="G12" s="13"/>
      <c r="H12" s="13"/>
      <c r="I12" s="14">
        <v>0</v>
      </c>
      <c r="J12" s="14">
        <v>2.2000000000000002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2.2000000000000002</v>
      </c>
      <c r="T12" s="14">
        <v>2.2000000000000002</v>
      </c>
      <c r="U12" s="14">
        <v>0</v>
      </c>
      <c r="V12" s="14">
        <v>0</v>
      </c>
      <c r="W12" s="14">
        <v>2.2000000000000002</v>
      </c>
      <c r="X12" s="14">
        <v>0</v>
      </c>
      <c r="Y12" s="15">
        <v>1</v>
      </c>
      <c r="Z12" s="14">
        <f t="shared" si="0"/>
        <v>0</v>
      </c>
      <c r="AA12" s="16">
        <v>1</v>
      </c>
      <c r="AB12" s="5">
        <v>0</v>
      </c>
      <c r="AC12" s="3"/>
    </row>
    <row r="13" spans="1:29" ht="84" outlineLevel="3" x14ac:dyDescent="0.25">
      <c r="A13" s="12" t="s">
        <v>15</v>
      </c>
      <c r="B13" s="13" t="s">
        <v>16</v>
      </c>
      <c r="C13" s="13" t="s">
        <v>5</v>
      </c>
      <c r="D13" s="13" t="s">
        <v>5</v>
      </c>
      <c r="E13" s="13"/>
      <c r="F13" s="13"/>
      <c r="G13" s="13"/>
      <c r="H13" s="13"/>
      <c r="I13" s="14">
        <v>0</v>
      </c>
      <c r="J13" s="14">
        <v>610.79363999999998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417.56795</v>
      </c>
      <c r="T13" s="14">
        <v>417.56795</v>
      </c>
      <c r="U13" s="14">
        <v>0</v>
      </c>
      <c r="V13" s="14">
        <v>0</v>
      </c>
      <c r="W13" s="14">
        <v>417.56795</v>
      </c>
      <c r="X13" s="14">
        <v>0</v>
      </c>
      <c r="Y13" s="15">
        <v>0.68364816306862664</v>
      </c>
      <c r="Z13" s="14">
        <f t="shared" si="0"/>
        <v>193.22568999999999</v>
      </c>
      <c r="AA13" s="16">
        <v>0.68364816306862664</v>
      </c>
      <c r="AB13" s="5">
        <v>0</v>
      </c>
      <c r="AC13" s="3"/>
    </row>
    <row r="14" spans="1:29" outlineLevel="5" x14ac:dyDescent="0.25">
      <c r="A14" s="12" t="s">
        <v>17</v>
      </c>
      <c r="B14" s="13" t="s">
        <v>16</v>
      </c>
      <c r="C14" s="13" t="s">
        <v>18</v>
      </c>
      <c r="D14" s="13" t="s">
        <v>5</v>
      </c>
      <c r="E14" s="13"/>
      <c r="F14" s="13"/>
      <c r="G14" s="13"/>
      <c r="H14" s="13"/>
      <c r="I14" s="14">
        <v>0</v>
      </c>
      <c r="J14" s="14">
        <v>610.79363999999998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417.56795</v>
      </c>
      <c r="T14" s="14">
        <v>417.56795</v>
      </c>
      <c r="U14" s="14">
        <v>0</v>
      </c>
      <c r="V14" s="14">
        <v>0</v>
      </c>
      <c r="W14" s="14">
        <v>417.56795</v>
      </c>
      <c r="X14" s="14">
        <v>0</v>
      </c>
      <c r="Y14" s="15">
        <v>0.68364816306862664</v>
      </c>
      <c r="Z14" s="14">
        <f t="shared" si="0"/>
        <v>193.22568999999999</v>
      </c>
      <c r="AA14" s="16">
        <v>0.68364816306862664</v>
      </c>
      <c r="AB14" s="5">
        <v>0</v>
      </c>
      <c r="AC14" s="3"/>
    </row>
    <row r="15" spans="1:29" ht="31.5" outlineLevel="3" x14ac:dyDescent="0.25">
      <c r="A15" s="12" t="s">
        <v>19</v>
      </c>
      <c r="B15" s="13" t="s">
        <v>20</v>
      </c>
      <c r="C15" s="13" t="s">
        <v>5</v>
      </c>
      <c r="D15" s="13" t="s">
        <v>5</v>
      </c>
      <c r="E15" s="13"/>
      <c r="F15" s="13"/>
      <c r="G15" s="13"/>
      <c r="H15" s="13"/>
      <c r="I15" s="14">
        <v>0</v>
      </c>
      <c r="J15" s="14">
        <v>197.3398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63.73124</v>
      </c>
      <c r="T15" s="14">
        <v>63.73124</v>
      </c>
      <c r="U15" s="14">
        <v>0</v>
      </c>
      <c r="V15" s="14">
        <v>0</v>
      </c>
      <c r="W15" s="14">
        <v>63.73124</v>
      </c>
      <c r="X15" s="14">
        <v>0</v>
      </c>
      <c r="Y15" s="15">
        <v>0.322951781647696</v>
      </c>
      <c r="Z15" s="14">
        <f t="shared" si="0"/>
        <v>133.60856000000001</v>
      </c>
      <c r="AA15" s="16">
        <v>0.322951781647696</v>
      </c>
      <c r="AB15" s="5">
        <v>0</v>
      </c>
      <c r="AC15" s="3"/>
    </row>
    <row r="16" spans="1:29" ht="21" outlineLevel="5" x14ac:dyDescent="0.25">
      <c r="A16" s="12" t="s">
        <v>21</v>
      </c>
      <c r="B16" s="13" t="s">
        <v>20</v>
      </c>
      <c r="C16" s="13" t="s">
        <v>22</v>
      </c>
      <c r="D16" s="13" t="s">
        <v>5</v>
      </c>
      <c r="E16" s="13"/>
      <c r="F16" s="13"/>
      <c r="G16" s="13"/>
      <c r="H16" s="13"/>
      <c r="I16" s="14">
        <v>0</v>
      </c>
      <c r="J16" s="14">
        <v>62.496000000000002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26.21124</v>
      </c>
      <c r="T16" s="14">
        <v>26.21124</v>
      </c>
      <c r="U16" s="14">
        <v>0</v>
      </c>
      <c r="V16" s="14">
        <v>0</v>
      </c>
      <c r="W16" s="14">
        <v>26.21124</v>
      </c>
      <c r="X16" s="14">
        <v>0</v>
      </c>
      <c r="Y16" s="15">
        <v>0.41940668202764975</v>
      </c>
      <c r="Z16" s="14">
        <f t="shared" si="0"/>
        <v>36.284760000000006</v>
      </c>
      <c r="AA16" s="16">
        <v>0.41940668202764975</v>
      </c>
      <c r="AB16" s="5">
        <v>0</v>
      </c>
      <c r="AC16" s="3"/>
    </row>
    <row r="17" spans="1:29" ht="21" outlineLevel="5" x14ac:dyDescent="0.25">
      <c r="A17" s="12" t="s">
        <v>13</v>
      </c>
      <c r="B17" s="13" t="s">
        <v>20</v>
      </c>
      <c r="C17" s="13" t="s">
        <v>14</v>
      </c>
      <c r="D17" s="13" t="s">
        <v>5</v>
      </c>
      <c r="E17" s="13"/>
      <c r="F17" s="13"/>
      <c r="G17" s="13"/>
      <c r="H17" s="13"/>
      <c r="I17" s="14">
        <v>0</v>
      </c>
      <c r="J17" s="14">
        <v>134.84379999999999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37.520000000000003</v>
      </c>
      <c r="T17" s="14">
        <v>37.520000000000003</v>
      </c>
      <c r="U17" s="14">
        <v>0</v>
      </c>
      <c r="V17" s="14">
        <v>0</v>
      </c>
      <c r="W17" s="14">
        <v>37.520000000000003</v>
      </c>
      <c r="X17" s="14">
        <v>0</v>
      </c>
      <c r="Y17" s="15">
        <v>0.27824786901585391</v>
      </c>
      <c r="Z17" s="14">
        <f t="shared" si="0"/>
        <v>97.323799999999977</v>
      </c>
      <c r="AA17" s="16">
        <v>0.27824786901585391</v>
      </c>
      <c r="AB17" s="5">
        <v>0</v>
      </c>
      <c r="AC17" s="3"/>
    </row>
    <row r="18" spans="1:29" ht="42" outlineLevel="3" x14ac:dyDescent="0.25">
      <c r="A18" s="12" t="s">
        <v>23</v>
      </c>
      <c r="B18" s="13" t="s">
        <v>24</v>
      </c>
      <c r="C18" s="13" t="s">
        <v>5</v>
      </c>
      <c r="D18" s="13" t="s">
        <v>5</v>
      </c>
      <c r="E18" s="13"/>
      <c r="F18" s="13"/>
      <c r="G18" s="13"/>
      <c r="H18" s="13"/>
      <c r="I18" s="14">
        <v>0</v>
      </c>
      <c r="J18" s="14">
        <v>379.9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146.45035999999999</v>
      </c>
      <c r="T18" s="14">
        <v>145.35187999999999</v>
      </c>
      <c r="U18" s="14">
        <v>0</v>
      </c>
      <c r="V18" s="14">
        <v>0</v>
      </c>
      <c r="W18" s="14">
        <v>145.35187999999999</v>
      </c>
      <c r="X18" s="14">
        <v>0</v>
      </c>
      <c r="Y18" s="15">
        <v>0.38260563306133194</v>
      </c>
      <c r="Z18" s="14">
        <f t="shared" si="0"/>
        <v>234.54811999999998</v>
      </c>
      <c r="AA18" s="16">
        <v>0.38549713082390102</v>
      </c>
      <c r="AB18" s="5">
        <v>0</v>
      </c>
      <c r="AC18" s="3"/>
    </row>
    <row r="19" spans="1:29" ht="21" outlineLevel="5" x14ac:dyDescent="0.25">
      <c r="A19" s="12" t="s">
        <v>21</v>
      </c>
      <c r="B19" s="13" t="s">
        <v>24</v>
      </c>
      <c r="C19" s="13" t="s">
        <v>22</v>
      </c>
      <c r="D19" s="13" t="s">
        <v>5</v>
      </c>
      <c r="E19" s="13"/>
      <c r="F19" s="13"/>
      <c r="G19" s="13"/>
      <c r="H19" s="13"/>
      <c r="I19" s="14">
        <v>0</v>
      </c>
      <c r="J19" s="14">
        <v>379.9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146.45035999999999</v>
      </c>
      <c r="T19" s="14">
        <v>145.35187999999999</v>
      </c>
      <c r="U19" s="14">
        <v>0</v>
      </c>
      <c r="V19" s="14">
        <v>0</v>
      </c>
      <c r="W19" s="14">
        <v>145.35187999999999</v>
      </c>
      <c r="X19" s="14">
        <v>0</v>
      </c>
      <c r="Y19" s="15">
        <v>0.38260563306133194</v>
      </c>
      <c r="Z19" s="14">
        <f t="shared" si="0"/>
        <v>234.54811999999998</v>
      </c>
      <c r="AA19" s="16">
        <v>0.38549713082390102</v>
      </c>
      <c r="AB19" s="5">
        <v>0</v>
      </c>
      <c r="AC19" s="3"/>
    </row>
    <row r="20" spans="1:29" ht="42" outlineLevel="3" x14ac:dyDescent="0.25">
      <c r="A20" s="12" t="s">
        <v>25</v>
      </c>
      <c r="B20" s="13" t="s">
        <v>26</v>
      </c>
      <c r="C20" s="13" t="s">
        <v>5</v>
      </c>
      <c r="D20" s="13" t="s">
        <v>5</v>
      </c>
      <c r="E20" s="13"/>
      <c r="F20" s="13"/>
      <c r="G20" s="13"/>
      <c r="H20" s="13"/>
      <c r="I20" s="14">
        <v>0</v>
      </c>
      <c r="J20" s="14">
        <v>433.7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186.13652999999999</v>
      </c>
      <c r="T20" s="14">
        <v>186.13652999999999</v>
      </c>
      <c r="U20" s="14">
        <v>0</v>
      </c>
      <c r="V20" s="14">
        <v>0</v>
      </c>
      <c r="W20" s="14">
        <v>186.13652999999999</v>
      </c>
      <c r="X20" s="14">
        <v>0</v>
      </c>
      <c r="Y20" s="15">
        <v>0.42918268388286834</v>
      </c>
      <c r="Z20" s="14">
        <f t="shared" si="0"/>
        <v>247.56347</v>
      </c>
      <c r="AA20" s="16">
        <v>0.42918268388286834</v>
      </c>
      <c r="AB20" s="5">
        <v>0</v>
      </c>
      <c r="AC20" s="3"/>
    </row>
    <row r="21" spans="1:29" ht="21" outlineLevel="5" x14ac:dyDescent="0.25">
      <c r="A21" s="12" t="s">
        <v>21</v>
      </c>
      <c r="B21" s="13" t="s">
        <v>26</v>
      </c>
      <c r="C21" s="13" t="s">
        <v>22</v>
      </c>
      <c r="D21" s="13" t="s">
        <v>5</v>
      </c>
      <c r="E21" s="13"/>
      <c r="F21" s="13"/>
      <c r="G21" s="13"/>
      <c r="H21" s="13"/>
      <c r="I21" s="14">
        <v>0</v>
      </c>
      <c r="J21" s="14">
        <v>432.2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186.13652999999999</v>
      </c>
      <c r="T21" s="14">
        <v>186.13652999999999</v>
      </c>
      <c r="U21" s="14">
        <v>0</v>
      </c>
      <c r="V21" s="14">
        <v>0</v>
      </c>
      <c r="W21" s="14">
        <v>186.13652999999999</v>
      </c>
      <c r="X21" s="14">
        <v>0</v>
      </c>
      <c r="Y21" s="15">
        <v>0.43067221193891719</v>
      </c>
      <c r="Z21" s="14">
        <f t="shared" si="0"/>
        <v>246.06347</v>
      </c>
      <c r="AA21" s="16">
        <v>0.43067221193891719</v>
      </c>
      <c r="AB21" s="5">
        <v>0</v>
      </c>
      <c r="AC21" s="3"/>
    </row>
    <row r="22" spans="1:29" ht="21" outlineLevel="5" x14ac:dyDescent="0.25">
      <c r="A22" s="12" t="s">
        <v>13</v>
      </c>
      <c r="B22" s="13" t="s">
        <v>26</v>
      </c>
      <c r="C22" s="13" t="s">
        <v>14</v>
      </c>
      <c r="D22" s="13" t="s">
        <v>5</v>
      </c>
      <c r="E22" s="13"/>
      <c r="F22" s="13"/>
      <c r="G22" s="13"/>
      <c r="H22" s="13"/>
      <c r="I22" s="14">
        <v>0</v>
      </c>
      <c r="J22" s="14">
        <v>1.5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5">
        <v>0</v>
      </c>
      <c r="Z22" s="14">
        <f t="shared" si="0"/>
        <v>1.5</v>
      </c>
      <c r="AA22" s="16">
        <v>0</v>
      </c>
      <c r="AB22" s="5">
        <v>0</v>
      </c>
      <c r="AC22" s="3"/>
    </row>
    <row r="23" spans="1:29" ht="21" outlineLevel="3" x14ac:dyDescent="0.25">
      <c r="A23" s="12" t="s">
        <v>27</v>
      </c>
      <c r="B23" s="13" t="s">
        <v>28</v>
      </c>
      <c r="C23" s="13" t="s">
        <v>5</v>
      </c>
      <c r="D23" s="13" t="s">
        <v>5</v>
      </c>
      <c r="E23" s="13"/>
      <c r="F23" s="13"/>
      <c r="G23" s="13"/>
      <c r="H23" s="13"/>
      <c r="I23" s="14">
        <v>0</v>
      </c>
      <c r="J23" s="14">
        <v>1076.7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335.27035000000001</v>
      </c>
      <c r="T23" s="14">
        <v>332.12884000000003</v>
      </c>
      <c r="U23" s="14">
        <v>0</v>
      </c>
      <c r="V23" s="14">
        <v>0</v>
      </c>
      <c r="W23" s="14">
        <v>332.12884000000003</v>
      </c>
      <c r="X23" s="14">
        <v>0</v>
      </c>
      <c r="Y23" s="15">
        <v>0.30846924863007336</v>
      </c>
      <c r="Z23" s="14">
        <f t="shared" si="0"/>
        <v>744.57115999999996</v>
      </c>
      <c r="AA23" s="16">
        <v>0.31138696944367045</v>
      </c>
      <c r="AB23" s="5">
        <v>0</v>
      </c>
      <c r="AC23" s="3"/>
    </row>
    <row r="24" spans="1:29" ht="21" outlineLevel="5" x14ac:dyDescent="0.25">
      <c r="A24" s="12" t="s">
        <v>21</v>
      </c>
      <c r="B24" s="13" t="s">
        <v>28</v>
      </c>
      <c r="C24" s="13" t="s">
        <v>22</v>
      </c>
      <c r="D24" s="13" t="s">
        <v>5</v>
      </c>
      <c r="E24" s="13"/>
      <c r="F24" s="13"/>
      <c r="G24" s="13"/>
      <c r="H24" s="13"/>
      <c r="I24" s="14">
        <v>0</v>
      </c>
      <c r="J24" s="14">
        <v>746.3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303.41915</v>
      </c>
      <c r="T24" s="14">
        <v>300.27764000000002</v>
      </c>
      <c r="U24" s="14">
        <v>0</v>
      </c>
      <c r="V24" s="14">
        <v>0</v>
      </c>
      <c r="W24" s="14">
        <v>300.27764000000002</v>
      </c>
      <c r="X24" s="14">
        <v>0</v>
      </c>
      <c r="Y24" s="15">
        <v>0.40235513868417527</v>
      </c>
      <c r="Z24" s="14">
        <f t="shared" si="0"/>
        <v>446.02235999999994</v>
      </c>
      <c r="AA24" s="16">
        <v>0.4065645852874179</v>
      </c>
      <c r="AB24" s="5">
        <v>0</v>
      </c>
      <c r="AC24" s="3"/>
    </row>
    <row r="25" spans="1:29" ht="21" outlineLevel="5" x14ac:dyDescent="0.25">
      <c r="A25" s="12" t="s">
        <v>13</v>
      </c>
      <c r="B25" s="13" t="s">
        <v>28</v>
      </c>
      <c r="C25" s="13" t="s">
        <v>14</v>
      </c>
      <c r="D25" s="13" t="s">
        <v>5</v>
      </c>
      <c r="E25" s="13"/>
      <c r="F25" s="13"/>
      <c r="G25" s="13"/>
      <c r="H25" s="13"/>
      <c r="I25" s="14">
        <v>0</v>
      </c>
      <c r="J25" s="14">
        <v>330.4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31.851199999999999</v>
      </c>
      <c r="T25" s="14">
        <v>31.851199999999999</v>
      </c>
      <c r="U25" s="14">
        <v>0</v>
      </c>
      <c r="V25" s="14">
        <v>0</v>
      </c>
      <c r="W25" s="14">
        <v>31.851199999999999</v>
      </c>
      <c r="X25" s="14">
        <v>0</v>
      </c>
      <c r="Y25" s="15">
        <v>9.6401937046004846E-2</v>
      </c>
      <c r="Z25" s="14">
        <f t="shared" si="0"/>
        <v>298.54879999999997</v>
      </c>
      <c r="AA25" s="16">
        <v>9.6401937046004846E-2</v>
      </c>
      <c r="AB25" s="5">
        <v>0</v>
      </c>
      <c r="AC25" s="3"/>
    </row>
    <row r="26" spans="1:29" ht="21" outlineLevel="3" x14ac:dyDescent="0.25">
      <c r="A26" s="12" t="s">
        <v>29</v>
      </c>
      <c r="B26" s="13" t="s">
        <v>30</v>
      </c>
      <c r="C26" s="13" t="s">
        <v>5</v>
      </c>
      <c r="D26" s="13" t="s">
        <v>5</v>
      </c>
      <c r="E26" s="13"/>
      <c r="F26" s="13"/>
      <c r="G26" s="13"/>
      <c r="H26" s="13"/>
      <c r="I26" s="14">
        <v>0</v>
      </c>
      <c r="J26" s="14">
        <v>373.3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129.64585</v>
      </c>
      <c r="T26" s="14">
        <v>128.5172</v>
      </c>
      <c r="U26" s="14">
        <v>0</v>
      </c>
      <c r="V26" s="14">
        <v>0</v>
      </c>
      <c r="W26" s="14">
        <v>128.5172</v>
      </c>
      <c r="X26" s="14">
        <v>0</v>
      </c>
      <c r="Y26" s="15">
        <v>0.3442732386820252</v>
      </c>
      <c r="Z26" s="14">
        <f t="shared" si="0"/>
        <v>244.78280000000001</v>
      </c>
      <c r="AA26" s="16">
        <v>0.34729667827484595</v>
      </c>
      <c r="AB26" s="5">
        <v>0</v>
      </c>
      <c r="AC26" s="3"/>
    </row>
    <row r="27" spans="1:29" ht="21" outlineLevel="5" x14ac:dyDescent="0.25">
      <c r="A27" s="12" t="s">
        <v>21</v>
      </c>
      <c r="B27" s="13" t="s">
        <v>30</v>
      </c>
      <c r="C27" s="13" t="s">
        <v>22</v>
      </c>
      <c r="D27" s="13" t="s">
        <v>5</v>
      </c>
      <c r="E27" s="13"/>
      <c r="F27" s="13"/>
      <c r="G27" s="13"/>
      <c r="H27" s="13"/>
      <c r="I27" s="14">
        <v>0</v>
      </c>
      <c r="J27" s="14">
        <v>373.3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129.64585</v>
      </c>
      <c r="T27" s="14">
        <v>128.5172</v>
      </c>
      <c r="U27" s="14">
        <v>0</v>
      </c>
      <c r="V27" s="14">
        <v>0</v>
      </c>
      <c r="W27" s="14">
        <v>128.5172</v>
      </c>
      <c r="X27" s="14">
        <v>0</v>
      </c>
      <c r="Y27" s="15">
        <v>0.3442732386820252</v>
      </c>
      <c r="Z27" s="14">
        <f t="shared" si="0"/>
        <v>244.78280000000001</v>
      </c>
      <c r="AA27" s="16">
        <v>0.34729667827484595</v>
      </c>
      <c r="AB27" s="5">
        <v>0</v>
      </c>
      <c r="AC27" s="3"/>
    </row>
    <row r="28" spans="1:29" ht="31.5" outlineLevel="3" x14ac:dyDescent="0.25">
      <c r="A28" s="12" t="s">
        <v>31</v>
      </c>
      <c r="B28" s="13" t="s">
        <v>32</v>
      </c>
      <c r="C28" s="13" t="s">
        <v>5</v>
      </c>
      <c r="D28" s="13" t="s">
        <v>5</v>
      </c>
      <c r="E28" s="13"/>
      <c r="F28" s="13"/>
      <c r="G28" s="13"/>
      <c r="H28" s="13"/>
      <c r="I28" s="14">
        <v>0</v>
      </c>
      <c r="J28" s="14">
        <v>1503.3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833.90507000000002</v>
      </c>
      <c r="T28" s="14">
        <v>831.60506999999996</v>
      </c>
      <c r="U28" s="14">
        <v>0</v>
      </c>
      <c r="V28" s="14">
        <v>0</v>
      </c>
      <c r="W28" s="14">
        <v>831.60506999999996</v>
      </c>
      <c r="X28" s="14">
        <v>0</v>
      </c>
      <c r="Y28" s="15">
        <v>0.55318636998603077</v>
      </c>
      <c r="Z28" s="14">
        <f t="shared" si="0"/>
        <v>671.69493</v>
      </c>
      <c r="AA28" s="16">
        <v>0.55471633739107296</v>
      </c>
      <c r="AB28" s="5">
        <v>0</v>
      </c>
      <c r="AC28" s="3"/>
    </row>
    <row r="29" spans="1:29" ht="21" outlineLevel="5" x14ac:dyDescent="0.25">
      <c r="A29" s="12" t="s">
        <v>33</v>
      </c>
      <c r="B29" s="13" t="s">
        <v>32</v>
      </c>
      <c r="C29" s="13" t="s">
        <v>34</v>
      </c>
      <c r="D29" s="13" t="s">
        <v>5</v>
      </c>
      <c r="E29" s="13"/>
      <c r="F29" s="13"/>
      <c r="G29" s="13"/>
      <c r="H29" s="13"/>
      <c r="I29" s="14">
        <v>0</v>
      </c>
      <c r="J29" s="14">
        <v>1503.3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833.90507000000002</v>
      </c>
      <c r="T29" s="14">
        <v>831.60506999999996</v>
      </c>
      <c r="U29" s="14">
        <v>0</v>
      </c>
      <c r="V29" s="14">
        <v>0</v>
      </c>
      <c r="W29" s="14">
        <v>831.60506999999996</v>
      </c>
      <c r="X29" s="14">
        <v>0</v>
      </c>
      <c r="Y29" s="15">
        <v>0.55318636998603077</v>
      </c>
      <c r="Z29" s="14">
        <f t="shared" si="0"/>
        <v>671.69493</v>
      </c>
      <c r="AA29" s="16">
        <v>0.55471633739107296</v>
      </c>
      <c r="AB29" s="5">
        <v>0</v>
      </c>
      <c r="AC29" s="3"/>
    </row>
    <row r="30" spans="1:29" ht="31.5" outlineLevel="3" x14ac:dyDescent="0.25">
      <c r="A30" s="12" t="s">
        <v>35</v>
      </c>
      <c r="B30" s="13" t="s">
        <v>36</v>
      </c>
      <c r="C30" s="13" t="s">
        <v>5</v>
      </c>
      <c r="D30" s="13" t="s">
        <v>5</v>
      </c>
      <c r="E30" s="13"/>
      <c r="F30" s="13"/>
      <c r="G30" s="13"/>
      <c r="H30" s="13"/>
      <c r="I30" s="14">
        <v>0</v>
      </c>
      <c r="J30" s="14">
        <v>50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5">
        <v>0</v>
      </c>
      <c r="Z30" s="14">
        <f t="shared" si="0"/>
        <v>50</v>
      </c>
      <c r="AA30" s="16">
        <v>0</v>
      </c>
      <c r="AB30" s="5">
        <v>0</v>
      </c>
      <c r="AC30" s="3"/>
    </row>
    <row r="31" spans="1:29" ht="21" outlineLevel="5" x14ac:dyDescent="0.25">
      <c r="A31" s="12" t="s">
        <v>33</v>
      </c>
      <c r="B31" s="13" t="s">
        <v>36</v>
      </c>
      <c r="C31" s="13" t="s">
        <v>34</v>
      </c>
      <c r="D31" s="13" t="s">
        <v>5</v>
      </c>
      <c r="E31" s="13"/>
      <c r="F31" s="13"/>
      <c r="G31" s="13"/>
      <c r="H31" s="13"/>
      <c r="I31" s="14">
        <v>0</v>
      </c>
      <c r="J31" s="14">
        <v>50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5">
        <v>0</v>
      </c>
      <c r="Z31" s="14">
        <f t="shared" si="0"/>
        <v>50</v>
      </c>
      <c r="AA31" s="16">
        <v>0</v>
      </c>
      <c r="AB31" s="5">
        <v>0</v>
      </c>
      <c r="AC31" s="3"/>
    </row>
    <row r="32" spans="1:29" ht="31.5" outlineLevel="3" x14ac:dyDescent="0.25">
      <c r="A32" s="12" t="s">
        <v>37</v>
      </c>
      <c r="B32" s="13" t="s">
        <v>38</v>
      </c>
      <c r="C32" s="13" t="s">
        <v>5</v>
      </c>
      <c r="D32" s="13" t="s">
        <v>5</v>
      </c>
      <c r="E32" s="13"/>
      <c r="F32" s="13"/>
      <c r="G32" s="13"/>
      <c r="H32" s="13"/>
      <c r="I32" s="14">
        <v>0</v>
      </c>
      <c r="J32" s="14">
        <v>50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5">
        <v>0</v>
      </c>
      <c r="Z32" s="14">
        <f t="shared" si="0"/>
        <v>50</v>
      </c>
      <c r="AA32" s="16">
        <v>0</v>
      </c>
      <c r="AB32" s="5">
        <v>0</v>
      </c>
      <c r="AC32" s="3"/>
    </row>
    <row r="33" spans="1:29" ht="21" outlineLevel="5" x14ac:dyDescent="0.25">
      <c r="A33" s="12" t="s">
        <v>39</v>
      </c>
      <c r="B33" s="13" t="s">
        <v>38</v>
      </c>
      <c r="C33" s="13" t="s">
        <v>40</v>
      </c>
      <c r="D33" s="13" t="s">
        <v>5</v>
      </c>
      <c r="E33" s="13"/>
      <c r="F33" s="13"/>
      <c r="G33" s="13"/>
      <c r="H33" s="13"/>
      <c r="I33" s="14">
        <v>0</v>
      </c>
      <c r="J33" s="14">
        <v>50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5">
        <v>0</v>
      </c>
      <c r="Z33" s="14">
        <f t="shared" si="0"/>
        <v>50</v>
      </c>
      <c r="AA33" s="16">
        <v>0</v>
      </c>
      <c r="AB33" s="5">
        <v>0</v>
      </c>
      <c r="AC33" s="3"/>
    </row>
    <row r="34" spans="1:29" ht="21" outlineLevel="3" x14ac:dyDescent="0.25">
      <c r="A34" s="12" t="s">
        <v>41</v>
      </c>
      <c r="B34" s="13" t="s">
        <v>42</v>
      </c>
      <c r="C34" s="13" t="s">
        <v>5</v>
      </c>
      <c r="D34" s="13" t="s">
        <v>5</v>
      </c>
      <c r="E34" s="13"/>
      <c r="F34" s="13"/>
      <c r="G34" s="13"/>
      <c r="H34" s="13"/>
      <c r="I34" s="14">
        <v>0</v>
      </c>
      <c r="J34" s="14">
        <v>800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5">
        <v>0</v>
      </c>
      <c r="Z34" s="14">
        <f t="shared" si="0"/>
        <v>800</v>
      </c>
      <c r="AA34" s="16">
        <v>0</v>
      </c>
      <c r="AB34" s="5">
        <v>0</v>
      </c>
      <c r="AC34" s="3"/>
    </row>
    <row r="35" spans="1:29" ht="21" outlineLevel="5" x14ac:dyDescent="0.25">
      <c r="A35" s="12" t="s">
        <v>13</v>
      </c>
      <c r="B35" s="13" t="s">
        <v>42</v>
      </c>
      <c r="C35" s="13" t="s">
        <v>14</v>
      </c>
      <c r="D35" s="13" t="s">
        <v>5</v>
      </c>
      <c r="E35" s="13"/>
      <c r="F35" s="13"/>
      <c r="G35" s="13"/>
      <c r="H35" s="13"/>
      <c r="I35" s="14">
        <v>0</v>
      </c>
      <c r="J35" s="14">
        <v>50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5">
        <v>0</v>
      </c>
      <c r="Z35" s="14">
        <f t="shared" si="0"/>
        <v>50</v>
      </c>
      <c r="AA35" s="16">
        <v>0</v>
      </c>
      <c r="AB35" s="5">
        <v>0</v>
      </c>
      <c r="AC35" s="3"/>
    </row>
    <row r="36" spans="1:29" outlineLevel="5" x14ac:dyDescent="0.25">
      <c r="A36" s="12" t="s">
        <v>17</v>
      </c>
      <c r="B36" s="13" t="s">
        <v>42</v>
      </c>
      <c r="C36" s="13" t="s">
        <v>18</v>
      </c>
      <c r="D36" s="13" t="s">
        <v>5</v>
      </c>
      <c r="E36" s="13"/>
      <c r="F36" s="13"/>
      <c r="G36" s="13"/>
      <c r="H36" s="13"/>
      <c r="I36" s="14">
        <v>0</v>
      </c>
      <c r="J36" s="14">
        <v>750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5">
        <v>0</v>
      </c>
      <c r="Z36" s="14">
        <f t="shared" si="0"/>
        <v>750</v>
      </c>
      <c r="AA36" s="16">
        <v>0</v>
      </c>
      <c r="AB36" s="5">
        <v>0</v>
      </c>
      <c r="AC36" s="3"/>
    </row>
    <row r="37" spans="1:29" ht="52.5" outlineLevel="3" x14ac:dyDescent="0.25">
      <c r="A37" s="12" t="s">
        <v>43</v>
      </c>
      <c r="B37" s="13" t="s">
        <v>44</v>
      </c>
      <c r="C37" s="13" t="s">
        <v>5</v>
      </c>
      <c r="D37" s="13" t="s">
        <v>5</v>
      </c>
      <c r="E37" s="13"/>
      <c r="F37" s="13"/>
      <c r="G37" s="13"/>
      <c r="H37" s="13"/>
      <c r="I37" s="14">
        <v>0</v>
      </c>
      <c r="J37" s="14">
        <v>2184.8006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1000</v>
      </c>
      <c r="T37" s="14">
        <v>1000</v>
      </c>
      <c r="U37" s="14">
        <v>0</v>
      </c>
      <c r="V37" s="14">
        <v>0</v>
      </c>
      <c r="W37" s="14">
        <v>1000</v>
      </c>
      <c r="X37" s="14">
        <v>0</v>
      </c>
      <c r="Y37" s="15">
        <v>0.45770767364307752</v>
      </c>
      <c r="Z37" s="14">
        <f t="shared" si="0"/>
        <v>1184.8006</v>
      </c>
      <c r="AA37" s="16">
        <v>0.45770767364307752</v>
      </c>
      <c r="AB37" s="5">
        <v>0</v>
      </c>
      <c r="AC37" s="3"/>
    </row>
    <row r="38" spans="1:29" outlineLevel="5" x14ac:dyDescent="0.25">
      <c r="A38" s="12" t="s">
        <v>45</v>
      </c>
      <c r="B38" s="13" t="s">
        <v>44</v>
      </c>
      <c r="C38" s="13" t="s">
        <v>46</v>
      </c>
      <c r="D38" s="13" t="s">
        <v>5</v>
      </c>
      <c r="E38" s="13"/>
      <c r="F38" s="13"/>
      <c r="G38" s="13"/>
      <c r="H38" s="13"/>
      <c r="I38" s="14">
        <v>0</v>
      </c>
      <c r="J38" s="14">
        <v>2184.8006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1000</v>
      </c>
      <c r="T38" s="14">
        <v>1000</v>
      </c>
      <c r="U38" s="14">
        <v>0</v>
      </c>
      <c r="V38" s="14">
        <v>0</v>
      </c>
      <c r="W38" s="14">
        <v>1000</v>
      </c>
      <c r="X38" s="14">
        <v>0</v>
      </c>
      <c r="Y38" s="15">
        <v>0.45770767364307752</v>
      </c>
      <c r="Z38" s="14">
        <f t="shared" si="0"/>
        <v>1184.8006</v>
      </c>
      <c r="AA38" s="16">
        <v>0.45770767364307752</v>
      </c>
      <c r="AB38" s="5">
        <v>0</v>
      </c>
      <c r="AC38" s="3"/>
    </row>
    <row r="39" spans="1:29" ht="42" outlineLevel="3" x14ac:dyDescent="0.25">
      <c r="A39" s="12" t="s">
        <v>47</v>
      </c>
      <c r="B39" s="13" t="s">
        <v>48</v>
      </c>
      <c r="C39" s="13" t="s">
        <v>5</v>
      </c>
      <c r="D39" s="13" t="s">
        <v>5</v>
      </c>
      <c r="E39" s="13"/>
      <c r="F39" s="13"/>
      <c r="G39" s="13"/>
      <c r="H39" s="13"/>
      <c r="I39" s="14">
        <v>0</v>
      </c>
      <c r="J39" s="14">
        <v>17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17</v>
      </c>
      <c r="T39" s="14">
        <v>17</v>
      </c>
      <c r="U39" s="14">
        <v>0</v>
      </c>
      <c r="V39" s="14">
        <v>0</v>
      </c>
      <c r="W39" s="14">
        <v>17</v>
      </c>
      <c r="X39" s="14">
        <v>0</v>
      </c>
      <c r="Y39" s="15">
        <v>1</v>
      </c>
      <c r="Z39" s="14">
        <f t="shared" si="0"/>
        <v>0</v>
      </c>
      <c r="AA39" s="16">
        <v>1</v>
      </c>
      <c r="AB39" s="5">
        <v>0</v>
      </c>
      <c r="AC39" s="3"/>
    </row>
    <row r="40" spans="1:29" outlineLevel="5" x14ac:dyDescent="0.25">
      <c r="A40" s="12" t="s">
        <v>49</v>
      </c>
      <c r="B40" s="13" t="s">
        <v>48</v>
      </c>
      <c r="C40" s="13" t="s">
        <v>50</v>
      </c>
      <c r="D40" s="13" t="s">
        <v>5</v>
      </c>
      <c r="E40" s="13"/>
      <c r="F40" s="13"/>
      <c r="G40" s="13"/>
      <c r="H40" s="13"/>
      <c r="I40" s="14">
        <v>0</v>
      </c>
      <c r="J40" s="14">
        <v>17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17</v>
      </c>
      <c r="T40" s="14">
        <v>17</v>
      </c>
      <c r="U40" s="14">
        <v>0</v>
      </c>
      <c r="V40" s="14">
        <v>0</v>
      </c>
      <c r="W40" s="14">
        <v>17</v>
      </c>
      <c r="X40" s="14">
        <v>0</v>
      </c>
      <c r="Y40" s="15">
        <v>1</v>
      </c>
      <c r="Z40" s="14">
        <f t="shared" si="0"/>
        <v>0</v>
      </c>
      <c r="AA40" s="16">
        <v>1</v>
      </c>
      <c r="AB40" s="5">
        <v>0</v>
      </c>
      <c r="AC40" s="3"/>
    </row>
    <row r="41" spans="1:29" outlineLevel="3" x14ac:dyDescent="0.25">
      <c r="A41" s="12" t="s">
        <v>51</v>
      </c>
      <c r="B41" s="13" t="s">
        <v>52</v>
      </c>
      <c r="C41" s="13" t="s">
        <v>5</v>
      </c>
      <c r="D41" s="13" t="s">
        <v>5</v>
      </c>
      <c r="E41" s="13"/>
      <c r="F41" s="13"/>
      <c r="G41" s="13"/>
      <c r="H41" s="13"/>
      <c r="I41" s="14">
        <v>0</v>
      </c>
      <c r="J41" s="14">
        <v>1105.433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753.59860000000003</v>
      </c>
      <c r="T41" s="14">
        <v>749.29904999999997</v>
      </c>
      <c r="U41" s="14">
        <v>0</v>
      </c>
      <c r="V41" s="14">
        <v>0</v>
      </c>
      <c r="W41" s="14">
        <v>749.29904999999997</v>
      </c>
      <c r="X41" s="14">
        <v>0</v>
      </c>
      <c r="Y41" s="15">
        <v>0.67783307536503801</v>
      </c>
      <c r="Z41" s="14">
        <f t="shared" si="0"/>
        <v>356.13395000000003</v>
      </c>
      <c r="AA41" s="16">
        <v>0.68172254673055721</v>
      </c>
      <c r="AB41" s="5">
        <v>0</v>
      </c>
      <c r="AC41" s="3"/>
    </row>
    <row r="42" spans="1:29" ht="21" outlineLevel="5" x14ac:dyDescent="0.25">
      <c r="A42" s="12" t="s">
        <v>21</v>
      </c>
      <c r="B42" s="13" t="s">
        <v>52</v>
      </c>
      <c r="C42" s="13" t="s">
        <v>22</v>
      </c>
      <c r="D42" s="13" t="s">
        <v>5</v>
      </c>
      <c r="E42" s="13"/>
      <c r="F42" s="13"/>
      <c r="G42" s="13"/>
      <c r="H42" s="13"/>
      <c r="I42" s="14">
        <v>0</v>
      </c>
      <c r="J42" s="14">
        <v>1105.433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753.59860000000003</v>
      </c>
      <c r="T42" s="14">
        <v>749.29904999999997</v>
      </c>
      <c r="U42" s="14">
        <v>0</v>
      </c>
      <c r="V42" s="14">
        <v>0</v>
      </c>
      <c r="W42" s="14">
        <v>749.29904999999997</v>
      </c>
      <c r="X42" s="14">
        <v>0</v>
      </c>
      <c r="Y42" s="15">
        <v>0.67783307536503801</v>
      </c>
      <c r="Z42" s="14">
        <f t="shared" si="0"/>
        <v>356.13395000000003</v>
      </c>
      <c r="AA42" s="16">
        <v>0.68172254673055721</v>
      </c>
      <c r="AB42" s="5">
        <v>0</v>
      </c>
      <c r="AC42" s="3"/>
    </row>
    <row r="43" spans="1:29" outlineLevel="3" x14ac:dyDescent="0.25">
      <c r="A43" s="12" t="s">
        <v>53</v>
      </c>
      <c r="B43" s="13" t="s">
        <v>54</v>
      </c>
      <c r="C43" s="13" t="s">
        <v>5</v>
      </c>
      <c r="D43" s="13" t="s">
        <v>5</v>
      </c>
      <c r="E43" s="13"/>
      <c r="F43" s="13"/>
      <c r="G43" s="13"/>
      <c r="H43" s="13"/>
      <c r="I43" s="14">
        <v>0</v>
      </c>
      <c r="J43" s="14">
        <v>14695.904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10793.61789</v>
      </c>
      <c r="T43" s="14">
        <v>10780.80241</v>
      </c>
      <c r="U43" s="14">
        <v>0</v>
      </c>
      <c r="V43" s="14">
        <v>0</v>
      </c>
      <c r="W43" s="14">
        <v>10780.80241</v>
      </c>
      <c r="X43" s="14">
        <v>0</v>
      </c>
      <c r="Y43" s="15">
        <v>0.73359232681432862</v>
      </c>
      <c r="Z43" s="14">
        <f t="shared" si="0"/>
        <v>3915.1015900000002</v>
      </c>
      <c r="AA43" s="16">
        <v>0.73446437116083507</v>
      </c>
      <c r="AB43" s="5">
        <v>0</v>
      </c>
      <c r="AC43" s="3"/>
    </row>
    <row r="44" spans="1:29" ht="21" outlineLevel="5" x14ac:dyDescent="0.25">
      <c r="A44" s="12" t="s">
        <v>21</v>
      </c>
      <c r="B44" s="13" t="s">
        <v>54</v>
      </c>
      <c r="C44" s="13" t="s">
        <v>22</v>
      </c>
      <c r="D44" s="13" t="s">
        <v>5</v>
      </c>
      <c r="E44" s="13"/>
      <c r="F44" s="13"/>
      <c r="G44" s="13"/>
      <c r="H44" s="13"/>
      <c r="I44" s="14">
        <v>0</v>
      </c>
      <c r="J44" s="14">
        <v>13993.05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10270.10432</v>
      </c>
      <c r="T44" s="14">
        <v>10257.288839999999</v>
      </c>
      <c r="U44" s="14">
        <v>0</v>
      </c>
      <c r="V44" s="14">
        <v>0</v>
      </c>
      <c r="W44" s="14">
        <v>10257.288839999999</v>
      </c>
      <c r="X44" s="14">
        <v>0</v>
      </c>
      <c r="Y44" s="15">
        <v>0.7330273843086389</v>
      </c>
      <c r="Z44" s="14">
        <f t="shared" si="0"/>
        <v>3735.76116</v>
      </c>
      <c r="AA44" s="16">
        <v>0.73394323038937181</v>
      </c>
      <c r="AB44" s="5">
        <v>0</v>
      </c>
      <c r="AC44" s="3"/>
    </row>
    <row r="45" spans="1:29" ht="21" outlineLevel="5" x14ac:dyDescent="0.25">
      <c r="A45" s="12" t="s">
        <v>13</v>
      </c>
      <c r="B45" s="13" t="s">
        <v>54</v>
      </c>
      <c r="C45" s="13" t="s">
        <v>14</v>
      </c>
      <c r="D45" s="13" t="s">
        <v>5</v>
      </c>
      <c r="E45" s="13"/>
      <c r="F45" s="13"/>
      <c r="G45" s="13"/>
      <c r="H45" s="13"/>
      <c r="I45" s="14">
        <v>0</v>
      </c>
      <c r="J45" s="14">
        <v>347.25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186.20256000000001</v>
      </c>
      <c r="T45" s="14">
        <v>186.20256000000001</v>
      </c>
      <c r="U45" s="14">
        <v>0</v>
      </c>
      <c r="V45" s="14">
        <v>0</v>
      </c>
      <c r="W45" s="14">
        <v>186.20256000000001</v>
      </c>
      <c r="X45" s="14">
        <v>0</v>
      </c>
      <c r="Y45" s="15">
        <v>0.53622047516198701</v>
      </c>
      <c r="Z45" s="14">
        <f t="shared" si="0"/>
        <v>161.04743999999999</v>
      </c>
      <c r="AA45" s="16">
        <v>0.53622047516198701</v>
      </c>
      <c r="AB45" s="5">
        <v>0</v>
      </c>
      <c r="AC45" s="3"/>
    </row>
    <row r="46" spans="1:29" outlineLevel="5" x14ac:dyDescent="0.25">
      <c r="A46" s="12" t="s">
        <v>55</v>
      </c>
      <c r="B46" s="13" t="s">
        <v>54</v>
      </c>
      <c r="C46" s="13" t="s">
        <v>56</v>
      </c>
      <c r="D46" s="13" t="s">
        <v>5</v>
      </c>
      <c r="E46" s="13"/>
      <c r="F46" s="13"/>
      <c r="G46" s="13"/>
      <c r="H46" s="13"/>
      <c r="I46" s="14">
        <v>0</v>
      </c>
      <c r="J46" s="14">
        <v>355.60399999999998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337.31101000000001</v>
      </c>
      <c r="T46" s="14">
        <v>337.31101000000001</v>
      </c>
      <c r="U46" s="14">
        <v>0</v>
      </c>
      <c r="V46" s="14">
        <v>0</v>
      </c>
      <c r="W46" s="14">
        <v>337.31101000000001</v>
      </c>
      <c r="X46" s="14">
        <v>0</v>
      </c>
      <c r="Y46" s="15">
        <v>0.94855797460096059</v>
      </c>
      <c r="Z46" s="14">
        <f t="shared" si="0"/>
        <v>18.292989999999975</v>
      </c>
      <c r="AA46" s="16">
        <v>0.94855797460096059</v>
      </c>
      <c r="AB46" s="5">
        <v>0</v>
      </c>
      <c r="AC46" s="3"/>
    </row>
    <row r="47" spans="1:29" outlineLevel="3" x14ac:dyDescent="0.25">
      <c r="A47" s="12" t="s">
        <v>57</v>
      </c>
      <c r="B47" s="13" t="s">
        <v>58</v>
      </c>
      <c r="C47" s="13" t="s">
        <v>5</v>
      </c>
      <c r="D47" s="13" t="s">
        <v>5</v>
      </c>
      <c r="E47" s="13"/>
      <c r="F47" s="13"/>
      <c r="G47" s="13"/>
      <c r="H47" s="13"/>
      <c r="I47" s="14">
        <v>0</v>
      </c>
      <c r="J47" s="14">
        <v>100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5">
        <v>0</v>
      </c>
      <c r="Z47" s="14">
        <f t="shared" si="0"/>
        <v>100</v>
      </c>
      <c r="AA47" s="16">
        <v>0</v>
      </c>
      <c r="AB47" s="5">
        <v>0</v>
      </c>
      <c r="AC47" s="3"/>
    </row>
    <row r="48" spans="1:29" outlineLevel="5" x14ac:dyDescent="0.25">
      <c r="A48" s="12" t="s">
        <v>59</v>
      </c>
      <c r="B48" s="13" t="s">
        <v>58</v>
      </c>
      <c r="C48" s="13" t="s">
        <v>60</v>
      </c>
      <c r="D48" s="13" t="s">
        <v>5</v>
      </c>
      <c r="E48" s="13"/>
      <c r="F48" s="13"/>
      <c r="G48" s="13"/>
      <c r="H48" s="13"/>
      <c r="I48" s="14">
        <v>0</v>
      </c>
      <c r="J48" s="14">
        <v>100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5">
        <v>0</v>
      </c>
      <c r="Z48" s="14">
        <f t="shared" si="0"/>
        <v>100</v>
      </c>
      <c r="AA48" s="16">
        <v>0</v>
      </c>
      <c r="AB48" s="5">
        <v>0</v>
      </c>
      <c r="AC48" s="3"/>
    </row>
    <row r="49" spans="1:29" ht="21" outlineLevel="3" x14ac:dyDescent="0.25">
      <c r="A49" s="12" t="s">
        <v>61</v>
      </c>
      <c r="B49" s="13" t="s">
        <v>62</v>
      </c>
      <c r="C49" s="13" t="s">
        <v>5</v>
      </c>
      <c r="D49" s="13" t="s">
        <v>5</v>
      </c>
      <c r="E49" s="13"/>
      <c r="F49" s="13"/>
      <c r="G49" s="13"/>
      <c r="H49" s="13"/>
      <c r="I49" s="14">
        <v>0</v>
      </c>
      <c r="J49" s="14">
        <v>10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5">
        <v>0</v>
      </c>
      <c r="Z49" s="14">
        <f t="shared" si="0"/>
        <v>10</v>
      </c>
      <c r="AA49" s="16">
        <v>0</v>
      </c>
      <c r="AB49" s="5">
        <v>0</v>
      </c>
      <c r="AC49" s="3"/>
    </row>
    <row r="50" spans="1:29" ht="21" outlineLevel="5" x14ac:dyDescent="0.25">
      <c r="A50" s="12" t="s">
        <v>13</v>
      </c>
      <c r="B50" s="13" t="s">
        <v>62</v>
      </c>
      <c r="C50" s="13" t="s">
        <v>14</v>
      </c>
      <c r="D50" s="13" t="s">
        <v>5</v>
      </c>
      <c r="E50" s="13"/>
      <c r="F50" s="13"/>
      <c r="G50" s="13"/>
      <c r="H50" s="13"/>
      <c r="I50" s="14">
        <v>0</v>
      </c>
      <c r="J50" s="14">
        <v>10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5">
        <v>0</v>
      </c>
      <c r="Z50" s="14">
        <f t="shared" si="0"/>
        <v>10</v>
      </c>
      <c r="AA50" s="16">
        <v>0</v>
      </c>
      <c r="AB50" s="5">
        <v>0</v>
      </c>
      <c r="AC50" s="3"/>
    </row>
    <row r="51" spans="1:29" ht="31.5" outlineLevel="3" x14ac:dyDescent="0.25">
      <c r="A51" s="12" t="s">
        <v>63</v>
      </c>
      <c r="B51" s="13" t="s">
        <v>64</v>
      </c>
      <c r="C51" s="13" t="s">
        <v>5</v>
      </c>
      <c r="D51" s="13" t="s">
        <v>5</v>
      </c>
      <c r="E51" s="13"/>
      <c r="F51" s="13"/>
      <c r="G51" s="13"/>
      <c r="H51" s="13"/>
      <c r="I51" s="14">
        <v>0</v>
      </c>
      <c r="J51" s="14">
        <v>412.66800000000001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297.76420999999999</v>
      </c>
      <c r="T51" s="14">
        <v>297.76420999999999</v>
      </c>
      <c r="U51" s="14">
        <v>0</v>
      </c>
      <c r="V51" s="14">
        <v>0</v>
      </c>
      <c r="W51" s="14">
        <v>297.76420999999999</v>
      </c>
      <c r="X51" s="14">
        <v>0</v>
      </c>
      <c r="Y51" s="15">
        <v>0.72155875909932443</v>
      </c>
      <c r="Z51" s="14">
        <f t="shared" si="0"/>
        <v>114.90379000000001</v>
      </c>
      <c r="AA51" s="16">
        <v>0.72155875909932443</v>
      </c>
      <c r="AB51" s="5">
        <v>0</v>
      </c>
      <c r="AC51" s="3"/>
    </row>
    <row r="52" spans="1:29" ht="21" outlineLevel="5" x14ac:dyDescent="0.25">
      <c r="A52" s="12" t="s">
        <v>13</v>
      </c>
      <c r="B52" s="13" t="s">
        <v>64</v>
      </c>
      <c r="C52" s="13" t="s">
        <v>14</v>
      </c>
      <c r="D52" s="13" t="s">
        <v>5</v>
      </c>
      <c r="E52" s="13"/>
      <c r="F52" s="13"/>
      <c r="G52" s="13"/>
      <c r="H52" s="13"/>
      <c r="I52" s="14">
        <v>0</v>
      </c>
      <c r="J52" s="14">
        <v>4.7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1.77766</v>
      </c>
      <c r="T52" s="14">
        <v>1.77766</v>
      </c>
      <c r="U52" s="14">
        <v>0</v>
      </c>
      <c r="V52" s="14">
        <v>0</v>
      </c>
      <c r="W52" s="14">
        <v>1.77766</v>
      </c>
      <c r="X52" s="14">
        <v>0</v>
      </c>
      <c r="Y52" s="15">
        <v>0.37822553191489361</v>
      </c>
      <c r="Z52" s="14">
        <f t="shared" si="0"/>
        <v>2.9223400000000002</v>
      </c>
      <c r="AA52" s="16">
        <v>0.37822553191489361</v>
      </c>
      <c r="AB52" s="5">
        <v>0</v>
      </c>
      <c r="AC52" s="3"/>
    </row>
    <row r="53" spans="1:29" ht="21" outlineLevel="5" x14ac:dyDescent="0.25">
      <c r="A53" s="12" t="s">
        <v>39</v>
      </c>
      <c r="B53" s="13" t="s">
        <v>64</v>
      </c>
      <c r="C53" s="13" t="s">
        <v>40</v>
      </c>
      <c r="D53" s="13" t="s">
        <v>5</v>
      </c>
      <c r="E53" s="13"/>
      <c r="F53" s="13"/>
      <c r="G53" s="13"/>
      <c r="H53" s="13"/>
      <c r="I53" s="14">
        <v>0</v>
      </c>
      <c r="J53" s="14">
        <v>407.96800000000002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295.98655000000002</v>
      </c>
      <c r="T53" s="14">
        <v>295.98655000000002</v>
      </c>
      <c r="U53" s="14">
        <v>0</v>
      </c>
      <c r="V53" s="14">
        <v>0</v>
      </c>
      <c r="W53" s="14">
        <v>295.98655000000002</v>
      </c>
      <c r="X53" s="14">
        <v>0</v>
      </c>
      <c r="Y53" s="15">
        <v>0.725514133461448</v>
      </c>
      <c r="Z53" s="14">
        <f t="shared" si="0"/>
        <v>111.98145</v>
      </c>
      <c r="AA53" s="16">
        <v>0.725514133461448</v>
      </c>
      <c r="AB53" s="5">
        <v>0</v>
      </c>
      <c r="AC53" s="3"/>
    </row>
    <row r="54" spans="1:29" ht="42" outlineLevel="3" x14ac:dyDescent="0.25">
      <c r="A54" s="12" t="s">
        <v>65</v>
      </c>
      <c r="B54" s="13" t="s">
        <v>66</v>
      </c>
      <c r="C54" s="13" t="s">
        <v>5</v>
      </c>
      <c r="D54" s="13" t="s">
        <v>5</v>
      </c>
      <c r="E54" s="13"/>
      <c r="F54" s="13"/>
      <c r="G54" s="13"/>
      <c r="H54" s="13"/>
      <c r="I54" s="14">
        <v>0</v>
      </c>
      <c r="J54" s="14">
        <v>8486.3718800000006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6357.5106999999998</v>
      </c>
      <c r="T54" s="14">
        <v>6357.50918</v>
      </c>
      <c r="U54" s="14">
        <v>0</v>
      </c>
      <c r="V54" s="14">
        <v>0</v>
      </c>
      <c r="W54" s="14">
        <v>6357.50918</v>
      </c>
      <c r="X54" s="14">
        <v>0</v>
      </c>
      <c r="Y54" s="15">
        <v>0.74914336419581928</v>
      </c>
      <c r="Z54" s="14">
        <f t="shared" si="0"/>
        <v>2128.8627000000006</v>
      </c>
      <c r="AA54" s="16">
        <v>0.74914354330651844</v>
      </c>
      <c r="AB54" s="5">
        <v>0</v>
      </c>
      <c r="AC54" s="3"/>
    </row>
    <row r="55" spans="1:29" ht="21" outlineLevel="5" x14ac:dyDescent="0.25">
      <c r="A55" s="12" t="s">
        <v>67</v>
      </c>
      <c r="B55" s="13" t="s">
        <v>66</v>
      </c>
      <c r="C55" s="13" t="s">
        <v>68</v>
      </c>
      <c r="D55" s="13" t="s">
        <v>5</v>
      </c>
      <c r="E55" s="13"/>
      <c r="F55" s="13"/>
      <c r="G55" s="13"/>
      <c r="H55" s="13"/>
      <c r="I55" s="14">
        <v>0</v>
      </c>
      <c r="J55" s="14">
        <v>5878.17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4568.6418999999996</v>
      </c>
      <c r="T55" s="14">
        <v>4568.6410100000003</v>
      </c>
      <c r="U55" s="14">
        <v>0</v>
      </c>
      <c r="V55" s="14">
        <v>0</v>
      </c>
      <c r="W55" s="14">
        <v>4568.6410100000003</v>
      </c>
      <c r="X55" s="14">
        <v>0</v>
      </c>
      <c r="Y55" s="15">
        <v>0.77722165401817234</v>
      </c>
      <c r="Z55" s="14">
        <f t="shared" si="0"/>
        <v>1309.5289899999998</v>
      </c>
      <c r="AA55" s="16">
        <v>0.7772218054258383</v>
      </c>
      <c r="AB55" s="5">
        <v>0</v>
      </c>
      <c r="AC55" s="3"/>
    </row>
    <row r="56" spans="1:29" ht="21" outlineLevel="5" x14ac:dyDescent="0.25">
      <c r="A56" s="12" t="s">
        <v>13</v>
      </c>
      <c r="B56" s="13" t="s">
        <v>66</v>
      </c>
      <c r="C56" s="13" t="s">
        <v>14</v>
      </c>
      <c r="D56" s="13" t="s">
        <v>5</v>
      </c>
      <c r="E56" s="13"/>
      <c r="F56" s="13"/>
      <c r="G56" s="13"/>
      <c r="H56" s="13"/>
      <c r="I56" s="14">
        <v>0</v>
      </c>
      <c r="J56" s="14">
        <v>2414.4588800000001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1601.7656400000001</v>
      </c>
      <c r="T56" s="14">
        <v>1601.7656400000001</v>
      </c>
      <c r="U56" s="14">
        <v>0</v>
      </c>
      <c r="V56" s="14">
        <v>0</v>
      </c>
      <c r="W56" s="14">
        <v>1601.7656400000001</v>
      </c>
      <c r="X56" s="14">
        <v>0</v>
      </c>
      <c r="Y56" s="15">
        <v>0.6634056406046559</v>
      </c>
      <c r="Z56" s="14">
        <f t="shared" si="0"/>
        <v>812.69324000000006</v>
      </c>
      <c r="AA56" s="16">
        <v>0.6634056406046559</v>
      </c>
      <c r="AB56" s="5">
        <v>0</v>
      </c>
      <c r="AC56" s="3"/>
    </row>
    <row r="57" spans="1:29" outlineLevel="5" x14ac:dyDescent="0.25">
      <c r="A57" s="12" t="s">
        <v>55</v>
      </c>
      <c r="B57" s="13" t="s">
        <v>66</v>
      </c>
      <c r="C57" s="13" t="s">
        <v>56</v>
      </c>
      <c r="D57" s="13" t="s">
        <v>5</v>
      </c>
      <c r="E57" s="13"/>
      <c r="F57" s="13"/>
      <c r="G57" s="13"/>
      <c r="H57" s="13"/>
      <c r="I57" s="14">
        <v>0</v>
      </c>
      <c r="J57" s="14">
        <v>193.74299999999999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187.10316</v>
      </c>
      <c r="T57" s="14">
        <v>187.10253</v>
      </c>
      <c r="U57" s="14">
        <v>0</v>
      </c>
      <c r="V57" s="14">
        <v>0</v>
      </c>
      <c r="W57" s="14">
        <v>187.10253</v>
      </c>
      <c r="X57" s="14">
        <v>0</v>
      </c>
      <c r="Y57" s="15">
        <v>0.9657253681423329</v>
      </c>
      <c r="Z57" s="14">
        <f t="shared" si="0"/>
        <v>6.6404699999999934</v>
      </c>
      <c r="AA57" s="16">
        <v>0.96572861987271796</v>
      </c>
      <c r="AB57" s="5">
        <v>0</v>
      </c>
      <c r="AC57" s="3"/>
    </row>
    <row r="58" spans="1:29" outlineLevel="3" x14ac:dyDescent="0.25">
      <c r="A58" s="12" t="s">
        <v>69</v>
      </c>
      <c r="B58" s="13" t="s">
        <v>70</v>
      </c>
      <c r="C58" s="13" t="s">
        <v>5</v>
      </c>
      <c r="D58" s="13" t="s">
        <v>5</v>
      </c>
      <c r="E58" s="13"/>
      <c r="F58" s="13"/>
      <c r="G58" s="13"/>
      <c r="H58" s="13"/>
      <c r="I58" s="14">
        <v>0</v>
      </c>
      <c r="J58" s="14">
        <v>1963.04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1963.04</v>
      </c>
      <c r="T58" s="14">
        <v>1963.04</v>
      </c>
      <c r="U58" s="14">
        <v>0</v>
      </c>
      <c r="V58" s="14">
        <v>0</v>
      </c>
      <c r="W58" s="14">
        <v>1963.04</v>
      </c>
      <c r="X58" s="14">
        <v>0</v>
      </c>
      <c r="Y58" s="15">
        <v>1</v>
      </c>
      <c r="Z58" s="14">
        <f t="shared" si="0"/>
        <v>0</v>
      </c>
      <c r="AA58" s="16">
        <v>1</v>
      </c>
      <c r="AB58" s="5">
        <v>0</v>
      </c>
      <c r="AC58" s="3"/>
    </row>
    <row r="59" spans="1:29" outlineLevel="5" x14ac:dyDescent="0.25">
      <c r="A59" s="12" t="s">
        <v>71</v>
      </c>
      <c r="B59" s="13" t="s">
        <v>70</v>
      </c>
      <c r="C59" s="13" t="s">
        <v>72</v>
      </c>
      <c r="D59" s="13" t="s">
        <v>5</v>
      </c>
      <c r="E59" s="13"/>
      <c r="F59" s="13"/>
      <c r="G59" s="13"/>
      <c r="H59" s="13"/>
      <c r="I59" s="14">
        <v>0</v>
      </c>
      <c r="J59" s="14">
        <v>1963.04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1963.04</v>
      </c>
      <c r="T59" s="14">
        <v>1963.04</v>
      </c>
      <c r="U59" s="14">
        <v>0</v>
      </c>
      <c r="V59" s="14">
        <v>0</v>
      </c>
      <c r="W59" s="14">
        <v>1963.04</v>
      </c>
      <c r="X59" s="14">
        <v>0</v>
      </c>
      <c r="Y59" s="15">
        <v>1</v>
      </c>
      <c r="Z59" s="14">
        <f t="shared" si="0"/>
        <v>0</v>
      </c>
      <c r="AA59" s="16">
        <v>1</v>
      </c>
      <c r="AB59" s="5">
        <v>0</v>
      </c>
      <c r="AC59" s="3"/>
    </row>
    <row r="60" spans="1:29" ht="31.5" x14ac:dyDescent="0.25">
      <c r="A60" s="12" t="s">
        <v>73</v>
      </c>
      <c r="B60" s="13" t="s">
        <v>74</v>
      </c>
      <c r="C60" s="13" t="s">
        <v>5</v>
      </c>
      <c r="D60" s="13" t="s">
        <v>5</v>
      </c>
      <c r="E60" s="13"/>
      <c r="F60" s="13"/>
      <c r="G60" s="13"/>
      <c r="H60" s="13"/>
      <c r="I60" s="14">
        <v>0</v>
      </c>
      <c r="J60" s="14">
        <v>209.5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123.69917</v>
      </c>
      <c r="T60" s="14">
        <v>123.23574000000001</v>
      </c>
      <c r="U60" s="14">
        <v>0</v>
      </c>
      <c r="V60" s="14">
        <v>0</v>
      </c>
      <c r="W60" s="14">
        <v>123.23574000000001</v>
      </c>
      <c r="X60" s="14">
        <v>0</v>
      </c>
      <c r="Y60" s="15">
        <v>0.5882374224343675</v>
      </c>
      <c r="Z60" s="14">
        <f t="shared" si="0"/>
        <v>86.264259999999993</v>
      </c>
      <c r="AA60" s="16">
        <v>0.59044949880668263</v>
      </c>
      <c r="AB60" s="5">
        <v>0</v>
      </c>
      <c r="AC60" s="3"/>
    </row>
    <row r="61" spans="1:29" ht="31.5" outlineLevel="2" x14ac:dyDescent="0.25">
      <c r="A61" s="12" t="s">
        <v>76</v>
      </c>
      <c r="B61" s="13" t="s">
        <v>77</v>
      </c>
      <c r="C61" s="13" t="s">
        <v>5</v>
      </c>
      <c r="D61" s="13" t="s">
        <v>5</v>
      </c>
      <c r="E61" s="13"/>
      <c r="F61" s="13"/>
      <c r="G61" s="13"/>
      <c r="H61" s="13"/>
      <c r="I61" s="14">
        <v>0</v>
      </c>
      <c r="J61" s="14">
        <v>60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15.4</v>
      </c>
      <c r="T61" s="14">
        <v>15.4</v>
      </c>
      <c r="U61" s="14">
        <v>0</v>
      </c>
      <c r="V61" s="14">
        <v>0</v>
      </c>
      <c r="W61" s="14">
        <v>15.4</v>
      </c>
      <c r="X61" s="14">
        <v>0</v>
      </c>
      <c r="Y61" s="15">
        <v>0.25666666666666665</v>
      </c>
      <c r="Z61" s="14">
        <f t="shared" si="0"/>
        <v>44.6</v>
      </c>
      <c r="AA61" s="16">
        <v>0.25666666666666665</v>
      </c>
      <c r="AB61" s="5">
        <v>0</v>
      </c>
      <c r="AC61" s="3"/>
    </row>
    <row r="62" spans="1:29" outlineLevel="3" x14ac:dyDescent="0.25">
      <c r="A62" s="12" t="s">
        <v>75</v>
      </c>
      <c r="B62" s="13" t="s">
        <v>78</v>
      </c>
      <c r="C62" s="13" t="s">
        <v>5</v>
      </c>
      <c r="D62" s="13" t="s">
        <v>5</v>
      </c>
      <c r="E62" s="13"/>
      <c r="F62" s="13"/>
      <c r="G62" s="13"/>
      <c r="H62" s="13"/>
      <c r="I62" s="14">
        <v>0</v>
      </c>
      <c r="J62" s="14">
        <v>60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15.4</v>
      </c>
      <c r="T62" s="14">
        <v>15.4</v>
      </c>
      <c r="U62" s="14">
        <v>0</v>
      </c>
      <c r="V62" s="14">
        <v>0</v>
      </c>
      <c r="W62" s="14">
        <v>15.4</v>
      </c>
      <c r="X62" s="14">
        <v>0</v>
      </c>
      <c r="Y62" s="15">
        <v>0.25666666666666665</v>
      </c>
      <c r="Z62" s="14">
        <f t="shared" si="0"/>
        <v>44.6</v>
      </c>
      <c r="AA62" s="16">
        <v>0.25666666666666665</v>
      </c>
      <c r="AB62" s="5">
        <v>0</v>
      </c>
      <c r="AC62" s="3"/>
    </row>
    <row r="63" spans="1:29" ht="21" outlineLevel="5" x14ac:dyDescent="0.25">
      <c r="A63" s="12" t="s">
        <v>13</v>
      </c>
      <c r="B63" s="13" t="s">
        <v>78</v>
      </c>
      <c r="C63" s="13" t="s">
        <v>14</v>
      </c>
      <c r="D63" s="13" t="s">
        <v>5</v>
      </c>
      <c r="E63" s="13"/>
      <c r="F63" s="13"/>
      <c r="G63" s="13"/>
      <c r="H63" s="13"/>
      <c r="I63" s="14">
        <v>0</v>
      </c>
      <c r="J63" s="14">
        <v>60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15.4</v>
      </c>
      <c r="T63" s="14">
        <v>15.4</v>
      </c>
      <c r="U63" s="14">
        <v>0</v>
      </c>
      <c r="V63" s="14">
        <v>0</v>
      </c>
      <c r="W63" s="14">
        <v>15.4</v>
      </c>
      <c r="X63" s="14">
        <v>0</v>
      </c>
      <c r="Y63" s="15">
        <v>0.25666666666666665</v>
      </c>
      <c r="Z63" s="14">
        <f t="shared" si="0"/>
        <v>44.6</v>
      </c>
      <c r="AA63" s="16">
        <v>0.25666666666666665</v>
      </c>
      <c r="AB63" s="5">
        <v>0</v>
      </c>
      <c r="AC63" s="3"/>
    </row>
    <row r="64" spans="1:29" ht="21" outlineLevel="2" x14ac:dyDescent="0.25">
      <c r="A64" s="12" t="s">
        <v>79</v>
      </c>
      <c r="B64" s="13" t="s">
        <v>80</v>
      </c>
      <c r="C64" s="13" t="s">
        <v>5</v>
      </c>
      <c r="D64" s="13" t="s">
        <v>5</v>
      </c>
      <c r="E64" s="13"/>
      <c r="F64" s="13"/>
      <c r="G64" s="13"/>
      <c r="H64" s="13"/>
      <c r="I64" s="14">
        <v>0</v>
      </c>
      <c r="J64" s="14">
        <v>93.5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88.477170000000001</v>
      </c>
      <c r="T64" s="14">
        <v>88.013739999999999</v>
      </c>
      <c r="U64" s="14">
        <v>0</v>
      </c>
      <c r="V64" s="14">
        <v>0</v>
      </c>
      <c r="W64" s="14">
        <v>88.013739999999999</v>
      </c>
      <c r="X64" s="14">
        <v>0</v>
      </c>
      <c r="Y64" s="15">
        <v>0.94132342245989309</v>
      </c>
      <c r="Z64" s="14">
        <f t="shared" si="0"/>
        <v>5.4862600000000015</v>
      </c>
      <c r="AA64" s="16">
        <v>0.94627989304812832</v>
      </c>
      <c r="AB64" s="5">
        <v>0</v>
      </c>
      <c r="AC64" s="3"/>
    </row>
    <row r="65" spans="1:29" outlineLevel="3" x14ac:dyDescent="0.25">
      <c r="A65" s="12" t="s">
        <v>75</v>
      </c>
      <c r="B65" s="13" t="s">
        <v>81</v>
      </c>
      <c r="C65" s="13" t="s">
        <v>5</v>
      </c>
      <c r="D65" s="13" t="s">
        <v>5</v>
      </c>
      <c r="E65" s="13"/>
      <c r="F65" s="13"/>
      <c r="G65" s="13"/>
      <c r="H65" s="13"/>
      <c r="I65" s="14">
        <v>0</v>
      </c>
      <c r="J65" s="14">
        <v>93.5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88.477170000000001</v>
      </c>
      <c r="T65" s="14">
        <v>88.013739999999999</v>
      </c>
      <c r="U65" s="14">
        <v>0</v>
      </c>
      <c r="V65" s="14">
        <v>0</v>
      </c>
      <c r="W65" s="14">
        <v>88.013739999999999</v>
      </c>
      <c r="X65" s="14">
        <v>0</v>
      </c>
      <c r="Y65" s="15">
        <v>0.94132342245989309</v>
      </c>
      <c r="Z65" s="14">
        <f t="shared" si="0"/>
        <v>5.4862600000000015</v>
      </c>
      <c r="AA65" s="16">
        <v>0.94627989304812832</v>
      </c>
      <c r="AB65" s="5">
        <v>0</v>
      </c>
      <c r="AC65" s="3"/>
    </row>
    <row r="66" spans="1:29" ht="21" outlineLevel="5" x14ac:dyDescent="0.25">
      <c r="A66" s="12" t="s">
        <v>13</v>
      </c>
      <c r="B66" s="13" t="s">
        <v>81</v>
      </c>
      <c r="C66" s="13" t="s">
        <v>14</v>
      </c>
      <c r="D66" s="13" t="s">
        <v>5</v>
      </c>
      <c r="E66" s="13"/>
      <c r="F66" s="13"/>
      <c r="G66" s="13"/>
      <c r="H66" s="13"/>
      <c r="I66" s="14">
        <v>0</v>
      </c>
      <c r="J66" s="14">
        <v>93.5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88.477170000000001</v>
      </c>
      <c r="T66" s="14">
        <v>88.013739999999999</v>
      </c>
      <c r="U66" s="14">
        <v>0</v>
      </c>
      <c r="V66" s="14">
        <v>0</v>
      </c>
      <c r="W66" s="14">
        <v>88.013739999999999</v>
      </c>
      <c r="X66" s="14">
        <v>0</v>
      </c>
      <c r="Y66" s="15">
        <v>0.94132342245989309</v>
      </c>
      <c r="Z66" s="14">
        <f t="shared" si="0"/>
        <v>5.4862600000000015</v>
      </c>
      <c r="AA66" s="16">
        <v>0.94627989304812832</v>
      </c>
      <c r="AB66" s="5">
        <v>0</v>
      </c>
      <c r="AC66" s="3"/>
    </row>
    <row r="67" spans="1:29" ht="21" outlineLevel="2" x14ac:dyDescent="0.25">
      <c r="A67" s="12" t="s">
        <v>82</v>
      </c>
      <c r="B67" s="13" t="s">
        <v>83</v>
      </c>
      <c r="C67" s="13" t="s">
        <v>5</v>
      </c>
      <c r="D67" s="13" t="s">
        <v>5</v>
      </c>
      <c r="E67" s="13"/>
      <c r="F67" s="13"/>
      <c r="G67" s="13"/>
      <c r="H67" s="13"/>
      <c r="I67" s="14">
        <v>0</v>
      </c>
      <c r="J67" s="14">
        <v>56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19.821999999999999</v>
      </c>
      <c r="T67" s="14">
        <v>19.821999999999999</v>
      </c>
      <c r="U67" s="14">
        <v>0</v>
      </c>
      <c r="V67" s="14">
        <v>0</v>
      </c>
      <c r="W67" s="14">
        <v>19.821999999999999</v>
      </c>
      <c r="X67" s="14">
        <v>0</v>
      </c>
      <c r="Y67" s="15">
        <v>0.35396428571428573</v>
      </c>
      <c r="Z67" s="14">
        <f t="shared" si="0"/>
        <v>36.177999999999997</v>
      </c>
      <c r="AA67" s="16">
        <v>0.35396428571428573</v>
      </c>
      <c r="AB67" s="5">
        <v>0</v>
      </c>
      <c r="AC67" s="3"/>
    </row>
    <row r="68" spans="1:29" outlineLevel="3" x14ac:dyDescent="0.25">
      <c r="A68" s="12" t="s">
        <v>75</v>
      </c>
      <c r="B68" s="13" t="s">
        <v>84</v>
      </c>
      <c r="C68" s="13" t="s">
        <v>5</v>
      </c>
      <c r="D68" s="13" t="s">
        <v>5</v>
      </c>
      <c r="E68" s="13"/>
      <c r="F68" s="13"/>
      <c r="G68" s="13"/>
      <c r="H68" s="13"/>
      <c r="I68" s="14">
        <v>0</v>
      </c>
      <c r="J68" s="14">
        <v>56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19.821999999999999</v>
      </c>
      <c r="T68" s="14">
        <v>19.821999999999999</v>
      </c>
      <c r="U68" s="14">
        <v>0</v>
      </c>
      <c r="V68" s="14">
        <v>0</v>
      </c>
      <c r="W68" s="14">
        <v>19.821999999999999</v>
      </c>
      <c r="X68" s="14">
        <v>0</v>
      </c>
      <c r="Y68" s="15">
        <v>0.35396428571428573</v>
      </c>
      <c r="Z68" s="14">
        <f t="shared" si="0"/>
        <v>36.177999999999997</v>
      </c>
      <c r="AA68" s="16">
        <v>0.35396428571428573</v>
      </c>
      <c r="AB68" s="5">
        <v>0</v>
      </c>
      <c r="AC68" s="3"/>
    </row>
    <row r="69" spans="1:29" ht="21" outlineLevel="5" x14ac:dyDescent="0.25">
      <c r="A69" s="12" t="s">
        <v>13</v>
      </c>
      <c r="B69" s="13" t="s">
        <v>84</v>
      </c>
      <c r="C69" s="13" t="s">
        <v>14</v>
      </c>
      <c r="D69" s="13" t="s">
        <v>5</v>
      </c>
      <c r="E69" s="13"/>
      <c r="F69" s="13"/>
      <c r="G69" s="13"/>
      <c r="H69" s="13"/>
      <c r="I69" s="14">
        <v>0</v>
      </c>
      <c r="J69" s="14">
        <v>56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19.821999999999999</v>
      </c>
      <c r="T69" s="14">
        <v>19.821999999999999</v>
      </c>
      <c r="U69" s="14">
        <v>0</v>
      </c>
      <c r="V69" s="14">
        <v>0</v>
      </c>
      <c r="W69" s="14">
        <v>19.821999999999999</v>
      </c>
      <c r="X69" s="14">
        <v>0</v>
      </c>
      <c r="Y69" s="15">
        <v>0.35396428571428573</v>
      </c>
      <c r="Z69" s="14">
        <f t="shared" si="0"/>
        <v>36.177999999999997</v>
      </c>
      <c r="AA69" s="16">
        <v>0.35396428571428573</v>
      </c>
      <c r="AB69" s="5">
        <v>0</v>
      </c>
      <c r="AC69" s="3"/>
    </row>
    <row r="70" spans="1:29" ht="21" x14ac:dyDescent="0.25">
      <c r="A70" s="12" t="s">
        <v>85</v>
      </c>
      <c r="B70" s="13" t="s">
        <v>86</v>
      </c>
      <c r="C70" s="13" t="s">
        <v>5</v>
      </c>
      <c r="D70" s="13" t="s">
        <v>5</v>
      </c>
      <c r="E70" s="13"/>
      <c r="F70" s="13"/>
      <c r="G70" s="13"/>
      <c r="H70" s="13"/>
      <c r="I70" s="14">
        <v>0</v>
      </c>
      <c r="J70" s="14">
        <v>97603.000610000003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53000.343959999998</v>
      </c>
      <c r="T70" s="14">
        <v>53080.043799999999</v>
      </c>
      <c r="U70" s="14">
        <v>0</v>
      </c>
      <c r="V70" s="14">
        <v>0</v>
      </c>
      <c r="W70" s="14">
        <v>53080.043799999999</v>
      </c>
      <c r="X70" s="14">
        <v>0</v>
      </c>
      <c r="Y70" s="15">
        <v>0.54383618811163514</v>
      </c>
      <c r="Z70" s="14">
        <f t="shared" si="0"/>
        <v>44522.956810000003</v>
      </c>
      <c r="AA70" s="16">
        <v>0.54301961649496466</v>
      </c>
      <c r="AB70" s="5">
        <v>0</v>
      </c>
      <c r="AC70" s="3"/>
    </row>
    <row r="71" spans="1:29" ht="21" outlineLevel="1" x14ac:dyDescent="0.25">
      <c r="A71" s="12" t="s">
        <v>87</v>
      </c>
      <c r="B71" s="13" t="s">
        <v>88</v>
      </c>
      <c r="C71" s="13" t="s">
        <v>5</v>
      </c>
      <c r="D71" s="13" t="s">
        <v>5</v>
      </c>
      <c r="E71" s="13"/>
      <c r="F71" s="13"/>
      <c r="G71" s="13"/>
      <c r="H71" s="13"/>
      <c r="I71" s="14">
        <v>0</v>
      </c>
      <c r="J71" s="14">
        <v>11762.349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6593.0088999999998</v>
      </c>
      <c r="T71" s="14">
        <v>6593.0088999999998</v>
      </c>
      <c r="U71" s="14">
        <v>0</v>
      </c>
      <c r="V71" s="14">
        <v>0</v>
      </c>
      <c r="W71" s="14">
        <v>6593.0088999999998</v>
      </c>
      <c r="X71" s="14">
        <v>0</v>
      </c>
      <c r="Y71" s="15">
        <v>0.56051804788312265</v>
      </c>
      <c r="Z71" s="14">
        <f t="shared" si="0"/>
        <v>5169.3401000000003</v>
      </c>
      <c r="AA71" s="16">
        <v>0.56051804788312265</v>
      </c>
      <c r="AB71" s="5">
        <v>0</v>
      </c>
      <c r="AC71" s="3"/>
    </row>
    <row r="72" spans="1:29" ht="52.5" outlineLevel="2" x14ac:dyDescent="0.25">
      <c r="A72" s="12" t="s">
        <v>89</v>
      </c>
      <c r="B72" s="13" t="s">
        <v>90</v>
      </c>
      <c r="C72" s="13" t="s">
        <v>5</v>
      </c>
      <c r="D72" s="13" t="s">
        <v>5</v>
      </c>
      <c r="E72" s="13"/>
      <c r="F72" s="13"/>
      <c r="G72" s="13"/>
      <c r="H72" s="13"/>
      <c r="I72" s="14">
        <v>0</v>
      </c>
      <c r="J72" s="14">
        <v>301.5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213.73823999999999</v>
      </c>
      <c r="T72" s="14">
        <v>213.73823999999999</v>
      </c>
      <c r="U72" s="14">
        <v>0</v>
      </c>
      <c r="V72" s="14">
        <v>0</v>
      </c>
      <c r="W72" s="14">
        <v>213.73823999999999</v>
      </c>
      <c r="X72" s="14">
        <v>0</v>
      </c>
      <c r="Y72" s="15">
        <v>0.70891621890547263</v>
      </c>
      <c r="Z72" s="14">
        <f t="shared" si="0"/>
        <v>87.76176000000001</v>
      </c>
      <c r="AA72" s="16">
        <v>0.70891621890547263</v>
      </c>
      <c r="AB72" s="5">
        <v>0</v>
      </c>
      <c r="AC72" s="3"/>
    </row>
    <row r="73" spans="1:29" outlineLevel="3" x14ac:dyDescent="0.25">
      <c r="A73" s="12" t="s">
        <v>75</v>
      </c>
      <c r="B73" s="13" t="s">
        <v>91</v>
      </c>
      <c r="C73" s="13" t="s">
        <v>5</v>
      </c>
      <c r="D73" s="13" t="s">
        <v>5</v>
      </c>
      <c r="E73" s="13"/>
      <c r="F73" s="13"/>
      <c r="G73" s="13"/>
      <c r="H73" s="13"/>
      <c r="I73" s="14">
        <v>0</v>
      </c>
      <c r="J73" s="14">
        <v>301.5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213.73823999999999</v>
      </c>
      <c r="T73" s="14">
        <v>213.73823999999999</v>
      </c>
      <c r="U73" s="14">
        <v>0</v>
      </c>
      <c r="V73" s="14">
        <v>0</v>
      </c>
      <c r="W73" s="14">
        <v>213.73823999999999</v>
      </c>
      <c r="X73" s="14">
        <v>0</v>
      </c>
      <c r="Y73" s="15">
        <v>0.70891621890547263</v>
      </c>
      <c r="Z73" s="14">
        <f t="shared" ref="Z73:Z136" si="1">J73-T73</f>
        <v>87.76176000000001</v>
      </c>
      <c r="AA73" s="16">
        <v>0.70891621890547263</v>
      </c>
      <c r="AB73" s="5">
        <v>0</v>
      </c>
      <c r="AC73" s="3"/>
    </row>
    <row r="74" spans="1:29" ht="21" outlineLevel="5" x14ac:dyDescent="0.25">
      <c r="A74" s="12" t="s">
        <v>39</v>
      </c>
      <c r="B74" s="13" t="s">
        <v>91</v>
      </c>
      <c r="C74" s="13" t="s">
        <v>40</v>
      </c>
      <c r="D74" s="13" t="s">
        <v>5</v>
      </c>
      <c r="E74" s="13"/>
      <c r="F74" s="13"/>
      <c r="G74" s="13"/>
      <c r="H74" s="13"/>
      <c r="I74" s="14">
        <v>0</v>
      </c>
      <c r="J74" s="14">
        <v>301.5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213.73823999999999</v>
      </c>
      <c r="T74" s="14">
        <v>213.73823999999999</v>
      </c>
      <c r="U74" s="14">
        <v>0</v>
      </c>
      <c r="V74" s="14">
        <v>0</v>
      </c>
      <c r="W74" s="14">
        <v>213.73823999999999</v>
      </c>
      <c r="X74" s="14">
        <v>0</v>
      </c>
      <c r="Y74" s="15">
        <v>0.70891621890547263</v>
      </c>
      <c r="Z74" s="14">
        <f t="shared" si="1"/>
        <v>87.76176000000001</v>
      </c>
      <c r="AA74" s="16">
        <v>0.70891621890547263</v>
      </c>
      <c r="AB74" s="5">
        <v>0</v>
      </c>
      <c r="AC74" s="3"/>
    </row>
    <row r="75" spans="1:29" ht="52.5" outlineLevel="2" x14ac:dyDescent="0.25">
      <c r="A75" s="12" t="s">
        <v>92</v>
      </c>
      <c r="B75" s="13" t="s">
        <v>93</v>
      </c>
      <c r="C75" s="13" t="s">
        <v>5</v>
      </c>
      <c r="D75" s="13" t="s">
        <v>5</v>
      </c>
      <c r="E75" s="13"/>
      <c r="F75" s="13"/>
      <c r="G75" s="13"/>
      <c r="H75" s="13"/>
      <c r="I75" s="14">
        <v>0</v>
      </c>
      <c r="J75" s="14">
        <v>7103.9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3642.7081800000001</v>
      </c>
      <c r="T75" s="14">
        <v>3642.7081800000001</v>
      </c>
      <c r="U75" s="14">
        <v>0</v>
      </c>
      <c r="V75" s="14">
        <v>0</v>
      </c>
      <c r="W75" s="14">
        <v>3642.7081800000001</v>
      </c>
      <c r="X75" s="14">
        <v>0</v>
      </c>
      <c r="Y75" s="15">
        <v>0.51277582454707982</v>
      </c>
      <c r="Z75" s="14">
        <f t="shared" si="1"/>
        <v>3461.1918199999996</v>
      </c>
      <c r="AA75" s="16">
        <v>0.51277582454707982</v>
      </c>
      <c r="AB75" s="5">
        <v>0</v>
      </c>
      <c r="AC75" s="3"/>
    </row>
    <row r="76" spans="1:29" outlineLevel="3" x14ac:dyDescent="0.25">
      <c r="A76" s="12" t="s">
        <v>75</v>
      </c>
      <c r="B76" s="13" t="s">
        <v>94</v>
      </c>
      <c r="C76" s="13" t="s">
        <v>5</v>
      </c>
      <c r="D76" s="13" t="s">
        <v>5</v>
      </c>
      <c r="E76" s="13"/>
      <c r="F76" s="13"/>
      <c r="G76" s="13"/>
      <c r="H76" s="13"/>
      <c r="I76" s="14">
        <v>0</v>
      </c>
      <c r="J76" s="14">
        <v>7103.9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3642.7081800000001</v>
      </c>
      <c r="T76" s="14">
        <v>3642.7081800000001</v>
      </c>
      <c r="U76" s="14">
        <v>0</v>
      </c>
      <c r="V76" s="14">
        <v>0</v>
      </c>
      <c r="W76" s="14">
        <v>3642.7081800000001</v>
      </c>
      <c r="X76" s="14">
        <v>0</v>
      </c>
      <c r="Y76" s="15">
        <v>0.51277582454707982</v>
      </c>
      <c r="Z76" s="14">
        <f t="shared" si="1"/>
        <v>3461.1918199999996</v>
      </c>
      <c r="AA76" s="16">
        <v>0.51277582454707982</v>
      </c>
      <c r="AB76" s="5">
        <v>0</v>
      </c>
      <c r="AC76" s="3"/>
    </row>
    <row r="77" spans="1:29" outlineLevel="5" x14ac:dyDescent="0.25">
      <c r="A77" s="12" t="s">
        <v>17</v>
      </c>
      <c r="B77" s="13" t="s">
        <v>94</v>
      </c>
      <c r="C77" s="13" t="s">
        <v>18</v>
      </c>
      <c r="D77" s="13" t="s">
        <v>5</v>
      </c>
      <c r="E77" s="13"/>
      <c r="F77" s="13"/>
      <c r="G77" s="13"/>
      <c r="H77" s="13"/>
      <c r="I77" s="14">
        <v>0</v>
      </c>
      <c r="J77" s="14">
        <v>7103.9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3642.7081800000001</v>
      </c>
      <c r="T77" s="14">
        <v>3642.7081800000001</v>
      </c>
      <c r="U77" s="14">
        <v>0</v>
      </c>
      <c r="V77" s="14">
        <v>0</v>
      </c>
      <c r="W77" s="14">
        <v>3642.7081800000001</v>
      </c>
      <c r="X77" s="14">
        <v>0</v>
      </c>
      <c r="Y77" s="15">
        <v>0.51277582454707982</v>
      </c>
      <c r="Z77" s="14">
        <f t="shared" si="1"/>
        <v>3461.1918199999996</v>
      </c>
      <c r="AA77" s="16">
        <v>0.51277582454707982</v>
      </c>
      <c r="AB77" s="5">
        <v>0</v>
      </c>
      <c r="AC77" s="3"/>
    </row>
    <row r="78" spans="1:29" ht="21" outlineLevel="2" x14ac:dyDescent="0.25">
      <c r="A78" s="12" t="s">
        <v>95</v>
      </c>
      <c r="B78" s="13" t="s">
        <v>96</v>
      </c>
      <c r="C78" s="13" t="s">
        <v>5</v>
      </c>
      <c r="D78" s="13" t="s">
        <v>5</v>
      </c>
      <c r="E78" s="13"/>
      <c r="F78" s="13"/>
      <c r="G78" s="13"/>
      <c r="H78" s="13"/>
      <c r="I78" s="14">
        <v>0</v>
      </c>
      <c r="J78" s="14">
        <v>4356.9489999999996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2736.5624800000001</v>
      </c>
      <c r="T78" s="14">
        <v>2736.5624800000001</v>
      </c>
      <c r="U78" s="14">
        <v>0</v>
      </c>
      <c r="V78" s="14">
        <v>0</v>
      </c>
      <c r="W78" s="14">
        <v>2736.5624800000001</v>
      </c>
      <c r="X78" s="14">
        <v>0</v>
      </c>
      <c r="Y78" s="15">
        <v>0.62809146492189838</v>
      </c>
      <c r="Z78" s="14">
        <f t="shared" si="1"/>
        <v>1620.3865199999996</v>
      </c>
      <c r="AA78" s="16">
        <v>0.62809146492189838</v>
      </c>
      <c r="AB78" s="5">
        <v>0</v>
      </c>
      <c r="AC78" s="3"/>
    </row>
    <row r="79" spans="1:29" outlineLevel="3" x14ac:dyDescent="0.25">
      <c r="A79" s="12" t="s">
        <v>75</v>
      </c>
      <c r="B79" s="13" t="s">
        <v>97</v>
      </c>
      <c r="C79" s="13" t="s">
        <v>5</v>
      </c>
      <c r="D79" s="13" t="s">
        <v>5</v>
      </c>
      <c r="E79" s="13"/>
      <c r="F79" s="13"/>
      <c r="G79" s="13"/>
      <c r="H79" s="13"/>
      <c r="I79" s="14">
        <v>0</v>
      </c>
      <c r="J79" s="14">
        <v>4356.9489999999996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2736.5624800000001</v>
      </c>
      <c r="T79" s="14">
        <v>2736.5624800000001</v>
      </c>
      <c r="U79" s="14">
        <v>0</v>
      </c>
      <c r="V79" s="14">
        <v>0</v>
      </c>
      <c r="W79" s="14">
        <v>2736.5624800000001</v>
      </c>
      <c r="X79" s="14">
        <v>0</v>
      </c>
      <c r="Y79" s="15">
        <v>0.62809146492189838</v>
      </c>
      <c r="Z79" s="14">
        <f t="shared" si="1"/>
        <v>1620.3865199999996</v>
      </c>
      <c r="AA79" s="16">
        <v>0.62809146492189838</v>
      </c>
      <c r="AB79" s="5">
        <v>0</v>
      </c>
      <c r="AC79" s="3"/>
    </row>
    <row r="80" spans="1:29" outlineLevel="5" x14ac:dyDescent="0.25">
      <c r="A80" s="12" t="s">
        <v>17</v>
      </c>
      <c r="B80" s="13" t="s">
        <v>97</v>
      </c>
      <c r="C80" s="13" t="s">
        <v>18</v>
      </c>
      <c r="D80" s="13" t="s">
        <v>5</v>
      </c>
      <c r="E80" s="13"/>
      <c r="F80" s="13"/>
      <c r="G80" s="13"/>
      <c r="H80" s="13"/>
      <c r="I80" s="14">
        <v>0</v>
      </c>
      <c r="J80" s="14">
        <v>4356.9489999999996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2736.5624800000001</v>
      </c>
      <c r="T80" s="14">
        <v>2736.5624800000001</v>
      </c>
      <c r="U80" s="14">
        <v>0</v>
      </c>
      <c r="V80" s="14">
        <v>0</v>
      </c>
      <c r="W80" s="14">
        <v>2736.5624800000001</v>
      </c>
      <c r="X80" s="14">
        <v>0</v>
      </c>
      <c r="Y80" s="15">
        <v>0.62809146492189838</v>
      </c>
      <c r="Z80" s="14">
        <f t="shared" si="1"/>
        <v>1620.3865199999996</v>
      </c>
      <c r="AA80" s="16">
        <v>0.62809146492189838</v>
      </c>
      <c r="AB80" s="5">
        <v>0</v>
      </c>
      <c r="AC80" s="3"/>
    </row>
    <row r="81" spans="1:29" ht="31.5" outlineLevel="1" x14ac:dyDescent="0.25">
      <c r="A81" s="12" t="s">
        <v>98</v>
      </c>
      <c r="B81" s="13" t="s">
        <v>99</v>
      </c>
      <c r="C81" s="13" t="s">
        <v>5</v>
      </c>
      <c r="D81" s="13" t="s">
        <v>5</v>
      </c>
      <c r="E81" s="13"/>
      <c r="F81" s="13"/>
      <c r="G81" s="13"/>
      <c r="H81" s="13"/>
      <c r="I81" s="14">
        <v>0</v>
      </c>
      <c r="J81" s="14">
        <v>80421.813599999994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44037.321889999999</v>
      </c>
      <c r="T81" s="14">
        <v>44037.321889999999</v>
      </c>
      <c r="U81" s="14">
        <v>0</v>
      </c>
      <c r="V81" s="14">
        <v>0</v>
      </c>
      <c r="W81" s="14">
        <v>44037.321889999999</v>
      </c>
      <c r="X81" s="14">
        <v>0</v>
      </c>
      <c r="Y81" s="15">
        <v>0.54757931857930642</v>
      </c>
      <c r="Z81" s="14">
        <f t="shared" si="1"/>
        <v>36384.491709999995</v>
      </c>
      <c r="AA81" s="16">
        <v>0.54757931857930642</v>
      </c>
      <c r="AB81" s="5">
        <v>0</v>
      </c>
      <c r="AC81" s="3"/>
    </row>
    <row r="82" spans="1:29" ht="21" outlineLevel="2" x14ac:dyDescent="0.25">
      <c r="A82" s="12" t="s">
        <v>100</v>
      </c>
      <c r="B82" s="13" t="s">
        <v>101</v>
      </c>
      <c r="C82" s="13" t="s">
        <v>5</v>
      </c>
      <c r="D82" s="13" t="s">
        <v>5</v>
      </c>
      <c r="E82" s="13"/>
      <c r="F82" s="13"/>
      <c r="G82" s="13"/>
      <c r="H82" s="13"/>
      <c r="I82" s="14">
        <v>0</v>
      </c>
      <c r="J82" s="14">
        <v>4974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3794.4483399999999</v>
      </c>
      <c r="T82" s="14">
        <v>3794.4483399999999</v>
      </c>
      <c r="U82" s="14">
        <v>0</v>
      </c>
      <c r="V82" s="14">
        <v>0</v>
      </c>
      <c r="W82" s="14">
        <v>3794.4483399999999</v>
      </c>
      <c r="X82" s="14">
        <v>0</v>
      </c>
      <c r="Y82" s="15">
        <v>0.76285652191395259</v>
      </c>
      <c r="Z82" s="14">
        <f t="shared" si="1"/>
        <v>1179.5516600000001</v>
      </c>
      <c r="AA82" s="16">
        <v>0.76285652191395259</v>
      </c>
      <c r="AB82" s="5">
        <v>0</v>
      </c>
      <c r="AC82" s="3"/>
    </row>
    <row r="83" spans="1:29" ht="42" outlineLevel="3" x14ac:dyDescent="0.25">
      <c r="A83" s="12" t="s">
        <v>102</v>
      </c>
      <c r="B83" s="13" t="s">
        <v>103</v>
      </c>
      <c r="C83" s="13" t="s">
        <v>5</v>
      </c>
      <c r="D83" s="13" t="s">
        <v>5</v>
      </c>
      <c r="E83" s="13"/>
      <c r="F83" s="13"/>
      <c r="G83" s="13"/>
      <c r="H83" s="13"/>
      <c r="I83" s="14">
        <v>0</v>
      </c>
      <c r="J83" s="14">
        <v>4244.1000000000004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3525.0340000000001</v>
      </c>
      <c r="T83" s="14">
        <v>3525.0340000000001</v>
      </c>
      <c r="U83" s="14">
        <v>0</v>
      </c>
      <c r="V83" s="14">
        <v>0</v>
      </c>
      <c r="W83" s="14">
        <v>3525.0340000000001</v>
      </c>
      <c r="X83" s="14">
        <v>0</v>
      </c>
      <c r="Y83" s="15">
        <v>0.83057279517447746</v>
      </c>
      <c r="Z83" s="14">
        <f t="shared" si="1"/>
        <v>719.06600000000026</v>
      </c>
      <c r="AA83" s="16">
        <v>0.83057279517447746</v>
      </c>
      <c r="AB83" s="5">
        <v>0</v>
      </c>
      <c r="AC83" s="3"/>
    </row>
    <row r="84" spans="1:29" outlineLevel="5" x14ac:dyDescent="0.25">
      <c r="A84" s="12" t="s">
        <v>17</v>
      </c>
      <c r="B84" s="13" t="s">
        <v>103</v>
      </c>
      <c r="C84" s="13" t="s">
        <v>18</v>
      </c>
      <c r="D84" s="13" t="s">
        <v>5</v>
      </c>
      <c r="E84" s="13"/>
      <c r="F84" s="13"/>
      <c r="G84" s="13"/>
      <c r="H84" s="13"/>
      <c r="I84" s="14">
        <v>0</v>
      </c>
      <c r="J84" s="14">
        <v>4244.1000000000004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3525.0340000000001</v>
      </c>
      <c r="T84" s="14">
        <v>3525.0340000000001</v>
      </c>
      <c r="U84" s="14">
        <v>0</v>
      </c>
      <c r="V84" s="14">
        <v>0</v>
      </c>
      <c r="W84" s="14">
        <v>3525.0340000000001</v>
      </c>
      <c r="X84" s="14">
        <v>0</v>
      </c>
      <c r="Y84" s="15">
        <v>0.83057279517447746</v>
      </c>
      <c r="Z84" s="14">
        <f t="shared" si="1"/>
        <v>719.06600000000026</v>
      </c>
      <c r="AA84" s="16">
        <v>0.83057279517447746</v>
      </c>
      <c r="AB84" s="5">
        <v>0</v>
      </c>
      <c r="AC84" s="3"/>
    </row>
    <row r="85" spans="1:29" outlineLevel="3" x14ac:dyDescent="0.25">
      <c r="A85" s="12" t="s">
        <v>75</v>
      </c>
      <c r="B85" s="13" t="s">
        <v>104</v>
      </c>
      <c r="C85" s="13" t="s">
        <v>5</v>
      </c>
      <c r="D85" s="13" t="s">
        <v>5</v>
      </c>
      <c r="E85" s="13"/>
      <c r="F85" s="13"/>
      <c r="G85" s="13"/>
      <c r="H85" s="13"/>
      <c r="I85" s="14">
        <v>0</v>
      </c>
      <c r="J85" s="14">
        <v>729.9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269.41433999999998</v>
      </c>
      <c r="T85" s="14">
        <v>269.41433999999998</v>
      </c>
      <c r="U85" s="14">
        <v>0</v>
      </c>
      <c r="V85" s="14">
        <v>0</v>
      </c>
      <c r="W85" s="14">
        <v>269.41433999999998</v>
      </c>
      <c r="X85" s="14">
        <v>0</v>
      </c>
      <c r="Y85" s="15">
        <v>0.36911130291820798</v>
      </c>
      <c r="Z85" s="14">
        <f t="shared" si="1"/>
        <v>460.48566</v>
      </c>
      <c r="AA85" s="16">
        <v>0.36911130291820798</v>
      </c>
      <c r="AB85" s="5">
        <v>0</v>
      </c>
      <c r="AC85" s="3"/>
    </row>
    <row r="86" spans="1:29" outlineLevel="5" x14ac:dyDescent="0.25">
      <c r="A86" s="12" t="s">
        <v>17</v>
      </c>
      <c r="B86" s="13" t="s">
        <v>104</v>
      </c>
      <c r="C86" s="13" t="s">
        <v>18</v>
      </c>
      <c r="D86" s="13" t="s">
        <v>5</v>
      </c>
      <c r="E86" s="13"/>
      <c r="F86" s="13"/>
      <c r="G86" s="13"/>
      <c r="H86" s="13"/>
      <c r="I86" s="14">
        <v>0</v>
      </c>
      <c r="J86" s="14">
        <v>729.9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269.41433999999998</v>
      </c>
      <c r="T86" s="14">
        <v>269.41433999999998</v>
      </c>
      <c r="U86" s="14">
        <v>0</v>
      </c>
      <c r="V86" s="14">
        <v>0</v>
      </c>
      <c r="W86" s="14">
        <v>269.41433999999998</v>
      </c>
      <c r="X86" s="14">
        <v>0</v>
      </c>
      <c r="Y86" s="15">
        <v>0.36911130291820798</v>
      </c>
      <c r="Z86" s="14">
        <f t="shared" si="1"/>
        <v>460.48566</v>
      </c>
      <c r="AA86" s="16">
        <v>0.36911130291820798</v>
      </c>
      <c r="AB86" s="5">
        <v>0</v>
      </c>
      <c r="AC86" s="3"/>
    </row>
    <row r="87" spans="1:29" ht="105" outlineLevel="2" x14ac:dyDescent="0.25">
      <c r="A87" s="12" t="s">
        <v>105</v>
      </c>
      <c r="B87" s="13" t="s">
        <v>106</v>
      </c>
      <c r="C87" s="13" t="s">
        <v>5</v>
      </c>
      <c r="D87" s="13" t="s">
        <v>5</v>
      </c>
      <c r="E87" s="13"/>
      <c r="F87" s="13"/>
      <c r="G87" s="13"/>
      <c r="H87" s="13"/>
      <c r="I87" s="14">
        <v>0</v>
      </c>
      <c r="J87" s="14">
        <v>50033.8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25313.201840000002</v>
      </c>
      <c r="T87" s="14">
        <v>25313.201840000002</v>
      </c>
      <c r="U87" s="14">
        <v>0</v>
      </c>
      <c r="V87" s="14">
        <v>0</v>
      </c>
      <c r="W87" s="14">
        <v>25313.201840000002</v>
      </c>
      <c r="X87" s="14">
        <v>0</v>
      </c>
      <c r="Y87" s="15">
        <v>0.50592203350535037</v>
      </c>
      <c r="Z87" s="14">
        <f t="shared" si="1"/>
        <v>24720.598160000001</v>
      </c>
      <c r="AA87" s="16">
        <v>0.50592203350535037</v>
      </c>
      <c r="AB87" s="5">
        <v>0</v>
      </c>
      <c r="AC87" s="3"/>
    </row>
    <row r="88" spans="1:29" outlineLevel="3" x14ac:dyDescent="0.25">
      <c r="A88" s="12" t="s">
        <v>75</v>
      </c>
      <c r="B88" s="13" t="s">
        <v>107</v>
      </c>
      <c r="C88" s="13" t="s">
        <v>5</v>
      </c>
      <c r="D88" s="13" t="s">
        <v>5</v>
      </c>
      <c r="E88" s="13"/>
      <c r="F88" s="13"/>
      <c r="G88" s="13"/>
      <c r="H88" s="13"/>
      <c r="I88" s="14">
        <v>0</v>
      </c>
      <c r="J88" s="14">
        <v>50033.8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25313.201840000002</v>
      </c>
      <c r="T88" s="14">
        <v>25313.201840000002</v>
      </c>
      <c r="U88" s="14">
        <v>0</v>
      </c>
      <c r="V88" s="14">
        <v>0</v>
      </c>
      <c r="W88" s="14">
        <v>25313.201840000002</v>
      </c>
      <c r="X88" s="14">
        <v>0</v>
      </c>
      <c r="Y88" s="15">
        <v>0.50592203350535037</v>
      </c>
      <c r="Z88" s="14">
        <f t="shared" si="1"/>
        <v>24720.598160000001</v>
      </c>
      <c r="AA88" s="16">
        <v>0.50592203350535037</v>
      </c>
      <c r="AB88" s="5">
        <v>0</v>
      </c>
      <c r="AC88" s="3"/>
    </row>
    <row r="89" spans="1:29" outlineLevel="5" x14ac:dyDescent="0.25">
      <c r="A89" s="12" t="s">
        <v>17</v>
      </c>
      <c r="B89" s="13" t="s">
        <v>107</v>
      </c>
      <c r="C89" s="13" t="s">
        <v>18</v>
      </c>
      <c r="D89" s="13" t="s">
        <v>5</v>
      </c>
      <c r="E89" s="13"/>
      <c r="F89" s="13"/>
      <c r="G89" s="13"/>
      <c r="H89" s="13"/>
      <c r="I89" s="14">
        <v>0</v>
      </c>
      <c r="J89" s="14">
        <v>50033.8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25313.201840000002</v>
      </c>
      <c r="T89" s="14">
        <v>25313.201840000002</v>
      </c>
      <c r="U89" s="14">
        <v>0</v>
      </c>
      <c r="V89" s="14">
        <v>0</v>
      </c>
      <c r="W89" s="14">
        <v>25313.201840000002</v>
      </c>
      <c r="X89" s="14">
        <v>0</v>
      </c>
      <c r="Y89" s="15">
        <v>0.50592203350535037</v>
      </c>
      <c r="Z89" s="14">
        <f t="shared" si="1"/>
        <v>24720.598160000001</v>
      </c>
      <c r="AA89" s="16">
        <v>0.50592203350535037</v>
      </c>
      <c r="AB89" s="5">
        <v>0</v>
      </c>
      <c r="AC89" s="3"/>
    </row>
    <row r="90" spans="1:29" ht="21" outlineLevel="2" x14ac:dyDescent="0.25">
      <c r="A90" s="12" t="s">
        <v>108</v>
      </c>
      <c r="B90" s="13" t="s">
        <v>109</v>
      </c>
      <c r="C90" s="13" t="s">
        <v>5</v>
      </c>
      <c r="D90" s="13" t="s">
        <v>5</v>
      </c>
      <c r="E90" s="13"/>
      <c r="F90" s="13"/>
      <c r="G90" s="13"/>
      <c r="H90" s="13"/>
      <c r="I90" s="14">
        <v>0</v>
      </c>
      <c r="J90" s="14">
        <v>20910.847600000001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11805.508949999999</v>
      </c>
      <c r="T90" s="14">
        <v>11805.508949999999</v>
      </c>
      <c r="U90" s="14">
        <v>0</v>
      </c>
      <c r="V90" s="14">
        <v>0</v>
      </c>
      <c r="W90" s="14">
        <v>11805.508949999999</v>
      </c>
      <c r="X90" s="14">
        <v>0</v>
      </c>
      <c r="Y90" s="15">
        <v>0.5645638654073496</v>
      </c>
      <c r="Z90" s="14">
        <f t="shared" si="1"/>
        <v>9105.3386500000015</v>
      </c>
      <c r="AA90" s="16">
        <v>0.5645638654073496</v>
      </c>
      <c r="AB90" s="5">
        <v>0</v>
      </c>
      <c r="AC90" s="3"/>
    </row>
    <row r="91" spans="1:29" outlineLevel="3" x14ac:dyDescent="0.25">
      <c r="A91" s="12" t="s">
        <v>75</v>
      </c>
      <c r="B91" s="13" t="s">
        <v>110</v>
      </c>
      <c r="C91" s="13" t="s">
        <v>5</v>
      </c>
      <c r="D91" s="13" t="s">
        <v>5</v>
      </c>
      <c r="E91" s="13"/>
      <c r="F91" s="13"/>
      <c r="G91" s="13"/>
      <c r="H91" s="13"/>
      <c r="I91" s="14">
        <v>0</v>
      </c>
      <c r="J91" s="14">
        <v>20910.847600000001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11805.508949999999</v>
      </c>
      <c r="T91" s="14">
        <v>11805.508949999999</v>
      </c>
      <c r="U91" s="14">
        <v>0</v>
      </c>
      <c r="V91" s="14">
        <v>0</v>
      </c>
      <c r="W91" s="14">
        <v>11805.508949999999</v>
      </c>
      <c r="X91" s="14">
        <v>0</v>
      </c>
      <c r="Y91" s="15">
        <v>0.5645638654073496</v>
      </c>
      <c r="Z91" s="14">
        <f t="shared" si="1"/>
        <v>9105.3386500000015</v>
      </c>
      <c r="AA91" s="16">
        <v>0.5645638654073496</v>
      </c>
      <c r="AB91" s="5">
        <v>0</v>
      </c>
      <c r="AC91" s="3"/>
    </row>
    <row r="92" spans="1:29" outlineLevel="5" x14ac:dyDescent="0.25">
      <c r="A92" s="12" t="s">
        <v>17</v>
      </c>
      <c r="B92" s="13" t="s">
        <v>110</v>
      </c>
      <c r="C92" s="13" t="s">
        <v>18</v>
      </c>
      <c r="D92" s="13" t="s">
        <v>5</v>
      </c>
      <c r="E92" s="13"/>
      <c r="F92" s="13"/>
      <c r="G92" s="13"/>
      <c r="H92" s="13"/>
      <c r="I92" s="14">
        <v>0</v>
      </c>
      <c r="J92" s="14">
        <v>20910.847600000001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11805.508949999999</v>
      </c>
      <c r="T92" s="14">
        <v>11805.508949999999</v>
      </c>
      <c r="U92" s="14">
        <v>0</v>
      </c>
      <c r="V92" s="14">
        <v>0</v>
      </c>
      <c r="W92" s="14">
        <v>11805.508949999999</v>
      </c>
      <c r="X92" s="14">
        <v>0</v>
      </c>
      <c r="Y92" s="15">
        <v>0.5645638654073496</v>
      </c>
      <c r="Z92" s="14">
        <f t="shared" si="1"/>
        <v>9105.3386500000015</v>
      </c>
      <c r="AA92" s="16">
        <v>0.5645638654073496</v>
      </c>
      <c r="AB92" s="5">
        <v>0</v>
      </c>
      <c r="AC92" s="3"/>
    </row>
    <row r="93" spans="1:29" ht="31.5" outlineLevel="2" x14ac:dyDescent="0.25">
      <c r="A93" s="12" t="s">
        <v>111</v>
      </c>
      <c r="B93" s="13" t="s">
        <v>112</v>
      </c>
      <c r="C93" s="13" t="s">
        <v>5</v>
      </c>
      <c r="D93" s="13" t="s">
        <v>5</v>
      </c>
      <c r="E93" s="13"/>
      <c r="F93" s="13"/>
      <c r="G93" s="13"/>
      <c r="H93" s="13"/>
      <c r="I93" s="14">
        <v>0</v>
      </c>
      <c r="J93" s="14">
        <v>4375.2659999999996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3124.1627600000002</v>
      </c>
      <c r="T93" s="14">
        <v>3124.1627600000002</v>
      </c>
      <c r="U93" s="14">
        <v>0</v>
      </c>
      <c r="V93" s="14">
        <v>0</v>
      </c>
      <c r="W93" s="14">
        <v>3124.1627600000002</v>
      </c>
      <c r="X93" s="14">
        <v>0</v>
      </c>
      <c r="Y93" s="15">
        <v>0.7140509308462617</v>
      </c>
      <c r="Z93" s="14">
        <f t="shared" si="1"/>
        <v>1251.1032399999995</v>
      </c>
      <c r="AA93" s="16">
        <v>0.7140509308462617</v>
      </c>
      <c r="AB93" s="5">
        <v>0</v>
      </c>
      <c r="AC93" s="3"/>
    </row>
    <row r="94" spans="1:29" outlineLevel="3" x14ac:dyDescent="0.25">
      <c r="A94" s="12" t="s">
        <v>75</v>
      </c>
      <c r="B94" s="13" t="s">
        <v>113</v>
      </c>
      <c r="C94" s="13" t="s">
        <v>5</v>
      </c>
      <c r="D94" s="13" t="s">
        <v>5</v>
      </c>
      <c r="E94" s="13"/>
      <c r="F94" s="13"/>
      <c r="G94" s="13"/>
      <c r="H94" s="13"/>
      <c r="I94" s="14">
        <v>0</v>
      </c>
      <c r="J94" s="14">
        <v>4375.2659999999996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3124.1627600000002</v>
      </c>
      <c r="T94" s="14">
        <v>3124.1627600000002</v>
      </c>
      <c r="U94" s="14">
        <v>0</v>
      </c>
      <c r="V94" s="14">
        <v>0</v>
      </c>
      <c r="W94" s="14">
        <v>3124.1627600000002</v>
      </c>
      <c r="X94" s="14">
        <v>0</v>
      </c>
      <c r="Y94" s="15">
        <v>0.7140509308462617</v>
      </c>
      <c r="Z94" s="14">
        <f t="shared" si="1"/>
        <v>1251.1032399999995</v>
      </c>
      <c r="AA94" s="16">
        <v>0.7140509308462617</v>
      </c>
      <c r="AB94" s="5">
        <v>0</v>
      </c>
      <c r="AC94" s="3"/>
    </row>
    <row r="95" spans="1:29" outlineLevel="4" x14ac:dyDescent="0.25">
      <c r="A95" s="12" t="s">
        <v>114</v>
      </c>
      <c r="B95" s="13" t="s">
        <v>113</v>
      </c>
      <c r="C95" s="13" t="s">
        <v>5</v>
      </c>
      <c r="D95" s="13" t="s">
        <v>5</v>
      </c>
      <c r="E95" s="13"/>
      <c r="F95" s="13"/>
      <c r="G95" s="13"/>
      <c r="H95" s="13"/>
      <c r="I95" s="14">
        <v>0</v>
      </c>
      <c r="J95" s="14">
        <v>3226.6680000000001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2306.6896400000001</v>
      </c>
      <c r="T95" s="14">
        <v>2306.6896400000001</v>
      </c>
      <c r="U95" s="14">
        <v>0</v>
      </c>
      <c r="V95" s="14">
        <v>0</v>
      </c>
      <c r="W95" s="14">
        <v>2306.6896400000001</v>
      </c>
      <c r="X95" s="14">
        <v>0</v>
      </c>
      <c r="Y95" s="15">
        <v>0.71488285748642255</v>
      </c>
      <c r="Z95" s="14">
        <f t="shared" si="1"/>
        <v>919.97836000000007</v>
      </c>
      <c r="AA95" s="16">
        <v>0.71488285748642255</v>
      </c>
      <c r="AB95" s="5">
        <v>0</v>
      </c>
      <c r="AC95" s="3"/>
    </row>
    <row r="96" spans="1:29" outlineLevel="5" x14ac:dyDescent="0.25">
      <c r="A96" s="12" t="s">
        <v>17</v>
      </c>
      <c r="B96" s="13" t="s">
        <v>113</v>
      </c>
      <c r="C96" s="13" t="s">
        <v>18</v>
      </c>
      <c r="D96" s="13" t="s">
        <v>5</v>
      </c>
      <c r="E96" s="13"/>
      <c r="F96" s="13"/>
      <c r="G96" s="13"/>
      <c r="H96" s="13"/>
      <c r="I96" s="14">
        <v>0</v>
      </c>
      <c r="J96" s="14">
        <v>3226.6680000000001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2306.6896400000001</v>
      </c>
      <c r="T96" s="14">
        <v>2306.6896400000001</v>
      </c>
      <c r="U96" s="14">
        <v>0</v>
      </c>
      <c r="V96" s="14">
        <v>0</v>
      </c>
      <c r="W96" s="14">
        <v>2306.6896400000001</v>
      </c>
      <c r="X96" s="14">
        <v>0</v>
      </c>
      <c r="Y96" s="15">
        <v>0.71488285748642255</v>
      </c>
      <c r="Z96" s="14">
        <f t="shared" si="1"/>
        <v>919.97836000000007</v>
      </c>
      <c r="AA96" s="16">
        <v>0.71488285748642255</v>
      </c>
      <c r="AB96" s="5">
        <v>0</v>
      </c>
      <c r="AC96" s="3"/>
    </row>
    <row r="97" spans="1:29" outlineLevel="4" x14ac:dyDescent="0.25">
      <c r="A97" s="12" t="s">
        <v>114</v>
      </c>
      <c r="B97" s="13" t="s">
        <v>115</v>
      </c>
      <c r="C97" s="13" t="s">
        <v>5</v>
      </c>
      <c r="D97" s="13" t="s">
        <v>5</v>
      </c>
      <c r="E97" s="13"/>
      <c r="F97" s="13"/>
      <c r="G97" s="13"/>
      <c r="H97" s="13"/>
      <c r="I97" s="14">
        <v>0</v>
      </c>
      <c r="J97" s="14">
        <v>1148.598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817.47311999999999</v>
      </c>
      <c r="T97" s="14">
        <v>817.47311999999999</v>
      </c>
      <c r="U97" s="14">
        <v>0</v>
      </c>
      <c r="V97" s="14">
        <v>0</v>
      </c>
      <c r="W97" s="14">
        <v>817.47311999999999</v>
      </c>
      <c r="X97" s="14">
        <v>0</v>
      </c>
      <c r="Y97" s="15">
        <v>0.7117138633359974</v>
      </c>
      <c r="Z97" s="14">
        <f t="shared" si="1"/>
        <v>331.12487999999996</v>
      </c>
      <c r="AA97" s="16">
        <v>0.7117138633359974</v>
      </c>
      <c r="AB97" s="5">
        <v>0</v>
      </c>
      <c r="AC97" s="3"/>
    </row>
    <row r="98" spans="1:29" outlineLevel="5" x14ac:dyDescent="0.25">
      <c r="A98" s="12" t="s">
        <v>17</v>
      </c>
      <c r="B98" s="13" t="s">
        <v>115</v>
      </c>
      <c r="C98" s="13" t="s">
        <v>18</v>
      </c>
      <c r="D98" s="13" t="s">
        <v>5</v>
      </c>
      <c r="E98" s="13"/>
      <c r="F98" s="13"/>
      <c r="G98" s="13"/>
      <c r="H98" s="13"/>
      <c r="I98" s="14">
        <v>0</v>
      </c>
      <c r="J98" s="14">
        <v>1148.598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817.47311999999999</v>
      </c>
      <c r="T98" s="14">
        <v>817.47311999999999</v>
      </c>
      <c r="U98" s="14">
        <v>0</v>
      </c>
      <c r="V98" s="14">
        <v>0</v>
      </c>
      <c r="W98" s="14">
        <v>817.47311999999999</v>
      </c>
      <c r="X98" s="14">
        <v>0</v>
      </c>
      <c r="Y98" s="15">
        <v>0.7117138633359974</v>
      </c>
      <c r="Z98" s="14">
        <f t="shared" si="1"/>
        <v>331.12487999999996</v>
      </c>
      <c r="AA98" s="16">
        <v>0.7117138633359974</v>
      </c>
      <c r="AB98" s="5">
        <v>0</v>
      </c>
      <c r="AC98" s="3"/>
    </row>
    <row r="99" spans="1:29" ht="63" outlineLevel="2" x14ac:dyDescent="0.25">
      <c r="A99" s="12" t="s">
        <v>116</v>
      </c>
      <c r="B99" s="13" t="s">
        <v>117</v>
      </c>
      <c r="C99" s="13" t="s">
        <v>5</v>
      </c>
      <c r="D99" s="13" t="s">
        <v>5</v>
      </c>
      <c r="E99" s="13"/>
      <c r="F99" s="13"/>
      <c r="G99" s="13"/>
      <c r="H99" s="13"/>
      <c r="I99" s="14">
        <v>0</v>
      </c>
      <c r="J99" s="14">
        <v>127.9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5">
        <v>0</v>
      </c>
      <c r="Z99" s="14">
        <f t="shared" si="1"/>
        <v>127.9</v>
      </c>
      <c r="AA99" s="16">
        <v>0</v>
      </c>
      <c r="AB99" s="5">
        <v>0</v>
      </c>
      <c r="AC99" s="3"/>
    </row>
    <row r="100" spans="1:29" outlineLevel="3" x14ac:dyDescent="0.25">
      <c r="A100" s="12" t="s">
        <v>75</v>
      </c>
      <c r="B100" s="13" t="s">
        <v>118</v>
      </c>
      <c r="C100" s="13" t="s">
        <v>5</v>
      </c>
      <c r="D100" s="13" t="s">
        <v>5</v>
      </c>
      <c r="E100" s="13"/>
      <c r="F100" s="13"/>
      <c r="G100" s="13"/>
      <c r="H100" s="13"/>
      <c r="I100" s="14">
        <v>0</v>
      </c>
      <c r="J100" s="14">
        <v>127.9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5">
        <v>0</v>
      </c>
      <c r="Z100" s="14">
        <f t="shared" si="1"/>
        <v>127.9</v>
      </c>
      <c r="AA100" s="16">
        <v>0</v>
      </c>
      <c r="AB100" s="5">
        <v>0</v>
      </c>
      <c r="AC100" s="3"/>
    </row>
    <row r="101" spans="1:29" outlineLevel="5" x14ac:dyDescent="0.25">
      <c r="A101" s="12" t="s">
        <v>17</v>
      </c>
      <c r="B101" s="13" t="s">
        <v>118</v>
      </c>
      <c r="C101" s="13" t="s">
        <v>18</v>
      </c>
      <c r="D101" s="13" t="s">
        <v>5</v>
      </c>
      <c r="E101" s="13"/>
      <c r="F101" s="13"/>
      <c r="G101" s="13"/>
      <c r="H101" s="13"/>
      <c r="I101" s="14">
        <v>0</v>
      </c>
      <c r="J101" s="14">
        <v>127.9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5">
        <v>0</v>
      </c>
      <c r="Z101" s="14">
        <f t="shared" si="1"/>
        <v>127.9</v>
      </c>
      <c r="AA101" s="16">
        <v>0</v>
      </c>
      <c r="AB101" s="5">
        <v>0</v>
      </c>
      <c r="AC101" s="3"/>
    </row>
    <row r="102" spans="1:29" ht="42" outlineLevel="2" x14ac:dyDescent="0.25">
      <c r="A102" s="12" t="s">
        <v>119</v>
      </c>
      <c r="B102" s="13" t="s">
        <v>120</v>
      </c>
      <c r="C102" s="13" t="s">
        <v>5</v>
      </c>
      <c r="D102" s="13" t="s">
        <v>5</v>
      </c>
      <c r="E102" s="13"/>
      <c r="F102" s="13"/>
      <c r="G102" s="13"/>
      <c r="H102" s="13"/>
      <c r="I102" s="14">
        <v>0</v>
      </c>
      <c r="J102" s="14">
        <v>495.60192000000001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245.70016000000001</v>
      </c>
      <c r="T102" s="14">
        <v>325.39999999999998</v>
      </c>
      <c r="U102" s="14">
        <v>0</v>
      </c>
      <c r="V102" s="14">
        <v>0</v>
      </c>
      <c r="W102" s="14">
        <v>325.39999999999998</v>
      </c>
      <c r="X102" s="14">
        <v>0</v>
      </c>
      <c r="Y102" s="15">
        <v>0.65657534175815946</v>
      </c>
      <c r="Z102" s="14">
        <f t="shared" si="1"/>
        <v>170.20192000000003</v>
      </c>
      <c r="AA102" s="16">
        <v>0.4957611140812368</v>
      </c>
      <c r="AB102" s="5">
        <v>0</v>
      </c>
      <c r="AC102" s="3"/>
    </row>
    <row r="103" spans="1:29" ht="42" outlineLevel="3" x14ac:dyDescent="0.25">
      <c r="A103" s="12" t="s">
        <v>121</v>
      </c>
      <c r="B103" s="13" t="s">
        <v>122</v>
      </c>
      <c r="C103" s="13" t="s">
        <v>5</v>
      </c>
      <c r="D103" s="13" t="s">
        <v>5</v>
      </c>
      <c r="E103" s="13"/>
      <c r="F103" s="13"/>
      <c r="G103" s="13"/>
      <c r="H103" s="13"/>
      <c r="I103" s="14">
        <v>0</v>
      </c>
      <c r="J103" s="14">
        <v>495.60192000000001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245.70016000000001</v>
      </c>
      <c r="T103" s="14">
        <v>325.39999999999998</v>
      </c>
      <c r="U103" s="14">
        <v>0</v>
      </c>
      <c r="V103" s="14">
        <v>0</v>
      </c>
      <c r="W103" s="14">
        <v>325.39999999999998</v>
      </c>
      <c r="X103" s="14">
        <v>0</v>
      </c>
      <c r="Y103" s="15">
        <v>0.65657534175815946</v>
      </c>
      <c r="Z103" s="14">
        <f t="shared" si="1"/>
        <v>170.20192000000003</v>
      </c>
      <c r="AA103" s="16">
        <v>0.4957611140812368</v>
      </c>
      <c r="AB103" s="5">
        <v>0</v>
      </c>
      <c r="AC103" s="3"/>
    </row>
    <row r="104" spans="1:29" outlineLevel="5" x14ac:dyDescent="0.25">
      <c r="A104" s="12" t="s">
        <v>17</v>
      </c>
      <c r="B104" s="13" t="s">
        <v>122</v>
      </c>
      <c r="C104" s="13" t="s">
        <v>18</v>
      </c>
      <c r="D104" s="13" t="s">
        <v>5</v>
      </c>
      <c r="E104" s="13"/>
      <c r="F104" s="13"/>
      <c r="G104" s="13"/>
      <c r="H104" s="13"/>
      <c r="I104" s="14">
        <v>0</v>
      </c>
      <c r="J104" s="14">
        <v>495.60192000000001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245.70016000000001</v>
      </c>
      <c r="T104" s="14">
        <v>325.39999999999998</v>
      </c>
      <c r="U104" s="14">
        <v>0</v>
      </c>
      <c r="V104" s="14">
        <v>0</v>
      </c>
      <c r="W104" s="14">
        <v>325.39999999999998</v>
      </c>
      <c r="X104" s="14">
        <v>0</v>
      </c>
      <c r="Y104" s="15">
        <v>0.65657534175815946</v>
      </c>
      <c r="Z104" s="14">
        <f t="shared" si="1"/>
        <v>170.20192000000003</v>
      </c>
      <c r="AA104" s="16">
        <v>0.4957611140812368</v>
      </c>
      <c r="AB104" s="5">
        <v>0</v>
      </c>
      <c r="AC104" s="3"/>
    </row>
    <row r="105" spans="1:29" ht="21" outlineLevel="1" x14ac:dyDescent="0.25">
      <c r="A105" s="12" t="s">
        <v>123</v>
      </c>
      <c r="B105" s="13" t="s">
        <v>124</v>
      </c>
      <c r="C105" s="13" t="s">
        <v>5</v>
      </c>
      <c r="D105" s="13" t="s">
        <v>5</v>
      </c>
      <c r="E105" s="13"/>
      <c r="F105" s="13"/>
      <c r="G105" s="13"/>
      <c r="H105" s="13"/>
      <c r="I105" s="14">
        <v>0</v>
      </c>
      <c r="J105" s="14">
        <v>460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5">
        <v>0</v>
      </c>
      <c r="Z105" s="14">
        <f t="shared" si="1"/>
        <v>460</v>
      </c>
      <c r="AA105" s="16">
        <v>0</v>
      </c>
      <c r="AB105" s="5">
        <v>0</v>
      </c>
      <c r="AC105" s="3"/>
    </row>
    <row r="106" spans="1:29" ht="21" outlineLevel="2" x14ac:dyDescent="0.25">
      <c r="A106" s="12" t="s">
        <v>125</v>
      </c>
      <c r="B106" s="13" t="s">
        <v>126</v>
      </c>
      <c r="C106" s="13" t="s">
        <v>5</v>
      </c>
      <c r="D106" s="13" t="s">
        <v>5</v>
      </c>
      <c r="E106" s="13"/>
      <c r="F106" s="13"/>
      <c r="G106" s="13"/>
      <c r="H106" s="13"/>
      <c r="I106" s="14">
        <v>0</v>
      </c>
      <c r="J106" s="14">
        <v>400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5">
        <v>0</v>
      </c>
      <c r="Z106" s="14">
        <f t="shared" si="1"/>
        <v>400</v>
      </c>
      <c r="AA106" s="16">
        <v>0</v>
      </c>
      <c r="AB106" s="5">
        <v>0</v>
      </c>
      <c r="AC106" s="3"/>
    </row>
    <row r="107" spans="1:29" outlineLevel="3" x14ac:dyDescent="0.25">
      <c r="A107" s="12" t="s">
        <v>75</v>
      </c>
      <c r="B107" s="13" t="s">
        <v>127</v>
      </c>
      <c r="C107" s="13" t="s">
        <v>5</v>
      </c>
      <c r="D107" s="13" t="s">
        <v>5</v>
      </c>
      <c r="E107" s="13"/>
      <c r="F107" s="13"/>
      <c r="G107" s="13"/>
      <c r="H107" s="13"/>
      <c r="I107" s="14">
        <v>0</v>
      </c>
      <c r="J107" s="14">
        <v>400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5">
        <v>0</v>
      </c>
      <c r="Z107" s="14">
        <f t="shared" si="1"/>
        <v>400</v>
      </c>
      <c r="AA107" s="16">
        <v>0</v>
      </c>
      <c r="AB107" s="5">
        <v>0</v>
      </c>
      <c r="AC107" s="3"/>
    </row>
    <row r="108" spans="1:29" outlineLevel="5" x14ac:dyDescent="0.25">
      <c r="A108" s="12" t="s">
        <v>17</v>
      </c>
      <c r="B108" s="13" t="s">
        <v>127</v>
      </c>
      <c r="C108" s="13" t="s">
        <v>18</v>
      </c>
      <c r="D108" s="13" t="s">
        <v>5</v>
      </c>
      <c r="E108" s="13"/>
      <c r="F108" s="13"/>
      <c r="G108" s="13"/>
      <c r="H108" s="13"/>
      <c r="I108" s="14">
        <v>0</v>
      </c>
      <c r="J108" s="14">
        <v>400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5">
        <v>0</v>
      </c>
      <c r="Z108" s="14">
        <f t="shared" si="1"/>
        <v>400</v>
      </c>
      <c r="AA108" s="16">
        <v>0</v>
      </c>
      <c r="AB108" s="5">
        <v>0</v>
      </c>
      <c r="AC108" s="3"/>
    </row>
    <row r="109" spans="1:29" ht="21" outlineLevel="2" x14ac:dyDescent="0.25">
      <c r="A109" s="12" t="s">
        <v>128</v>
      </c>
      <c r="B109" s="13" t="s">
        <v>129</v>
      </c>
      <c r="C109" s="13" t="s">
        <v>5</v>
      </c>
      <c r="D109" s="13" t="s">
        <v>5</v>
      </c>
      <c r="E109" s="13"/>
      <c r="F109" s="13"/>
      <c r="G109" s="13"/>
      <c r="H109" s="13"/>
      <c r="I109" s="14">
        <v>0</v>
      </c>
      <c r="J109" s="14">
        <v>60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5">
        <v>0</v>
      </c>
      <c r="Z109" s="14">
        <f t="shared" si="1"/>
        <v>60</v>
      </c>
      <c r="AA109" s="16">
        <v>0</v>
      </c>
      <c r="AB109" s="5">
        <v>0</v>
      </c>
      <c r="AC109" s="3"/>
    </row>
    <row r="110" spans="1:29" outlineLevel="3" x14ac:dyDescent="0.25">
      <c r="A110" s="12" t="s">
        <v>75</v>
      </c>
      <c r="B110" s="13" t="s">
        <v>130</v>
      </c>
      <c r="C110" s="13" t="s">
        <v>5</v>
      </c>
      <c r="D110" s="13" t="s">
        <v>5</v>
      </c>
      <c r="E110" s="13"/>
      <c r="F110" s="13"/>
      <c r="G110" s="13"/>
      <c r="H110" s="13"/>
      <c r="I110" s="14">
        <v>0</v>
      </c>
      <c r="J110" s="14">
        <v>60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5">
        <v>0</v>
      </c>
      <c r="Z110" s="14">
        <f t="shared" si="1"/>
        <v>60</v>
      </c>
      <c r="AA110" s="16">
        <v>0</v>
      </c>
      <c r="AB110" s="5">
        <v>0</v>
      </c>
      <c r="AC110" s="3"/>
    </row>
    <row r="111" spans="1:29" outlineLevel="5" x14ac:dyDescent="0.25">
      <c r="A111" s="12" t="s">
        <v>17</v>
      </c>
      <c r="B111" s="13" t="s">
        <v>130</v>
      </c>
      <c r="C111" s="13" t="s">
        <v>18</v>
      </c>
      <c r="D111" s="13" t="s">
        <v>5</v>
      </c>
      <c r="E111" s="13"/>
      <c r="F111" s="13"/>
      <c r="G111" s="13"/>
      <c r="H111" s="13"/>
      <c r="I111" s="14">
        <v>0</v>
      </c>
      <c r="J111" s="14">
        <v>60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5">
        <v>0</v>
      </c>
      <c r="Z111" s="14">
        <f t="shared" si="1"/>
        <v>60</v>
      </c>
      <c r="AA111" s="16">
        <v>0</v>
      </c>
      <c r="AB111" s="5">
        <v>0</v>
      </c>
      <c r="AC111" s="3"/>
    </row>
    <row r="112" spans="1:29" ht="31.5" outlineLevel="1" x14ac:dyDescent="0.25">
      <c r="A112" s="12" t="s">
        <v>131</v>
      </c>
      <c r="B112" s="13" t="s">
        <v>132</v>
      </c>
      <c r="C112" s="13" t="s">
        <v>5</v>
      </c>
      <c r="D112" s="13" t="s">
        <v>5</v>
      </c>
      <c r="E112" s="13"/>
      <c r="F112" s="13"/>
      <c r="G112" s="13"/>
      <c r="H112" s="13"/>
      <c r="I112" s="14">
        <v>0</v>
      </c>
      <c r="J112" s="14">
        <v>3472.7860900000001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1658.95535</v>
      </c>
      <c r="T112" s="14">
        <v>1658.95535</v>
      </c>
      <c r="U112" s="14">
        <v>0</v>
      </c>
      <c r="V112" s="14">
        <v>0</v>
      </c>
      <c r="W112" s="14">
        <v>1658.95535</v>
      </c>
      <c r="X112" s="14">
        <v>0</v>
      </c>
      <c r="Y112" s="15">
        <v>0.47770156497027433</v>
      </c>
      <c r="Z112" s="14">
        <f t="shared" si="1"/>
        <v>1813.8307400000001</v>
      </c>
      <c r="AA112" s="16">
        <v>0.47770156497027433</v>
      </c>
      <c r="AB112" s="5">
        <v>0</v>
      </c>
      <c r="AC112" s="3"/>
    </row>
    <row r="113" spans="1:29" ht="31.5" outlineLevel="2" x14ac:dyDescent="0.25">
      <c r="A113" s="12" t="s">
        <v>133</v>
      </c>
      <c r="B113" s="13" t="s">
        <v>134</v>
      </c>
      <c r="C113" s="13" t="s">
        <v>5</v>
      </c>
      <c r="D113" s="13" t="s">
        <v>5</v>
      </c>
      <c r="E113" s="13"/>
      <c r="F113" s="13"/>
      <c r="G113" s="13"/>
      <c r="H113" s="13"/>
      <c r="I113" s="14">
        <v>0</v>
      </c>
      <c r="J113" s="14">
        <v>3472.7860900000001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1658.95535</v>
      </c>
      <c r="T113" s="14">
        <v>1658.95535</v>
      </c>
      <c r="U113" s="14">
        <v>0</v>
      </c>
      <c r="V113" s="14">
        <v>0</v>
      </c>
      <c r="W113" s="14">
        <v>1658.95535</v>
      </c>
      <c r="X113" s="14">
        <v>0</v>
      </c>
      <c r="Y113" s="15">
        <v>0.47770156497027433</v>
      </c>
      <c r="Z113" s="14">
        <f t="shared" si="1"/>
        <v>1813.8307400000001</v>
      </c>
      <c r="AA113" s="16">
        <v>0.47770156497027433</v>
      </c>
      <c r="AB113" s="5">
        <v>0</v>
      </c>
      <c r="AC113" s="3"/>
    </row>
    <row r="114" spans="1:29" outlineLevel="3" x14ac:dyDescent="0.25">
      <c r="A114" s="12" t="s">
        <v>75</v>
      </c>
      <c r="B114" s="13" t="s">
        <v>135</v>
      </c>
      <c r="C114" s="13" t="s">
        <v>5</v>
      </c>
      <c r="D114" s="13" t="s">
        <v>5</v>
      </c>
      <c r="E114" s="13"/>
      <c r="F114" s="13"/>
      <c r="G114" s="13"/>
      <c r="H114" s="13"/>
      <c r="I114" s="14">
        <v>0</v>
      </c>
      <c r="J114" s="14">
        <v>877.3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592.53</v>
      </c>
      <c r="T114" s="14">
        <v>592.53</v>
      </c>
      <c r="U114" s="14">
        <v>0</v>
      </c>
      <c r="V114" s="14">
        <v>0</v>
      </c>
      <c r="W114" s="14">
        <v>592.53</v>
      </c>
      <c r="X114" s="14">
        <v>0</v>
      </c>
      <c r="Y114" s="15">
        <v>0.67540180098028035</v>
      </c>
      <c r="Z114" s="14">
        <f t="shared" si="1"/>
        <v>284.77</v>
      </c>
      <c r="AA114" s="16">
        <v>0.67540180098028035</v>
      </c>
      <c r="AB114" s="5">
        <v>0</v>
      </c>
      <c r="AC114" s="3"/>
    </row>
    <row r="115" spans="1:29" outlineLevel="5" x14ac:dyDescent="0.25">
      <c r="A115" s="12" t="s">
        <v>17</v>
      </c>
      <c r="B115" s="13" t="s">
        <v>135</v>
      </c>
      <c r="C115" s="13" t="s">
        <v>18</v>
      </c>
      <c r="D115" s="13" t="s">
        <v>5</v>
      </c>
      <c r="E115" s="13"/>
      <c r="F115" s="13"/>
      <c r="G115" s="13"/>
      <c r="H115" s="13"/>
      <c r="I115" s="14">
        <v>0</v>
      </c>
      <c r="J115" s="14">
        <v>877.3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592.53</v>
      </c>
      <c r="T115" s="14">
        <v>592.53</v>
      </c>
      <c r="U115" s="14">
        <v>0</v>
      </c>
      <c r="V115" s="14">
        <v>0</v>
      </c>
      <c r="W115" s="14">
        <v>592.53</v>
      </c>
      <c r="X115" s="14">
        <v>0</v>
      </c>
      <c r="Y115" s="15">
        <v>0.67540180098028035</v>
      </c>
      <c r="Z115" s="14">
        <f t="shared" si="1"/>
        <v>284.77</v>
      </c>
      <c r="AA115" s="16">
        <v>0.67540180098028035</v>
      </c>
      <c r="AB115" s="5">
        <v>0</v>
      </c>
      <c r="AC115" s="3"/>
    </row>
    <row r="116" spans="1:29" outlineLevel="3" x14ac:dyDescent="0.25">
      <c r="A116" s="12" t="s">
        <v>75</v>
      </c>
      <c r="B116" s="13" t="s">
        <v>136</v>
      </c>
      <c r="C116" s="13" t="s">
        <v>5</v>
      </c>
      <c r="D116" s="13" t="s">
        <v>5</v>
      </c>
      <c r="E116" s="13"/>
      <c r="F116" s="13"/>
      <c r="G116" s="13"/>
      <c r="H116" s="13"/>
      <c r="I116" s="14">
        <v>0</v>
      </c>
      <c r="J116" s="14">
        <v>1080.2460000000001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208.89</v>
      </c>
      <c r="T116" s="14">
        <v>208.89</v>
      </c>
      <c r="U116" s="14">
        <v>0</v>
      </c>
      <c r="V116" s="14">
        <v>0</v>
      </c>
      <c r="W116" s="14">
        <v>208.89</v>
      </c>
      <c r="X116" s="14">
        <v>0</v>
      </c>
      <c r="Y116" s="15">
        <v>0.19337262068084493</v>
      </c>
      <c r="Z116" s="14">
        <f t="shared" si="1"/>
        <v>871.35600000000011</v>
      </c>
      <c r="AA116" s="16">
        <v>0.19337262068084493</v>
      </c>
      <c r="AB116" s="5">
        <v>0</v>
      </c>
      <c r="AC116" s="3"/>
    </row>
    <row r="117" spans="1:29" outlineLevel="5" x14ac:dyDescent="0.25">
      <c r="A117" s="12" t="s">
        <v>17</v>
      </c>
      <c r="B117" s="13" t="s">
        <v>136</v>
      </c>
      <c r="C117" s="13" t="s">
        <v>18</v>
      </c>
      <c r="D117" s="13" t="s">
        <v>5</v>
      </c>
      <c r="E117" s="13"/>
      <c r="F117" s="13"/>
      <c r="G117" s="13"/>
      <c r="H117" s="13"/>
      <c r="I117" s="14">
        <v>0</v>
      </c>
      <c r="J117" s="14">
        <v>1080.2460000000001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208.89</v>
      </c>
      <c r="T117" s="14">
        <v>208.89</v>
      </c>
      <c r="U117" s="14">
        <v>0</v>
      </c>
      <c r="V117" s="14">
        <v>0</v>
      </c>
      <c r="W117" s="14">
        <v>208.89</v>
      </c>
      <c r="X117" s="14">
        <v>0</v>
      </c>
      <c r="Y117" s="15">
        <v>0.19337262068084493</v>
      </c>
      <c r="Z117" s="14">
        <f t="shared" si="1"/>
        <v>871.35600000000011</v>
      </c>
      <c r="AA117" s="16">
        <v>0.19337262068084493</v>
      </c>
      <c r="AB117" s="5">
        <v>0</v>
      </c>
      <c r="AC117" s="3"/>
    </row>
    <row r="118" spans="1:29" ht="42" outlineLevel="3" x14ac:dyDescent="0.25">
      <c r="A118" s="12" t="s">
        <v>137</v>
      </c>
      <c r="B118" s="13" t="s">
        <v>138</v>
      </c>
      <c r="C118" s="13" t="s">
        <v>5</v>
      </c>
      <c r="D118" s="13" t="s">
        <v>5</v>
      </c>
      <c r="E118" s="13"/>
      <c r="F118" s="13"/>
      <c r="G118" s="13"/>
      <c r="H118" s="13"/>
      <c r="I118" s="14">
        <v>0</v>
      </c>
      <c r="J118" s="14">
        <v>1515.24009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857.53534999999999</v>
      </c>
      <c r="T118" s="14">
        <v>857.53534999999999</v>
      </c>
      <c r="U118" s="14">
        <v>0</v>
      </c>
      <c r="V118" s="14">
        <v>0</v>
      </c>
      <c r="W118" s="14">
        <v>857.53534999999999</v>
      </c>
      <c r="X118" s="14">
        <v>0</v>
      </c>
      <c r="Y118" s="15">
        <v>0.56594024647275532</v>
      </c>
      <c r="Z118" s="14">
        <f t="shared" si="1"/>
        <v>657.70474000000002</v>
      </c>
      <c r="AA118" s="16">
        <v>0.56594024647275532</v>
      </c>
      <c r="AB118" s="5">
        <v>0</v>
      </c>
      <c r="AC118" s="3"/>
    </row>
    <row r="119" spans="1:29" outlineLevel="5" x14ac:dyDescent="0.25">
      <c r="A119" s="12" t="s">
        <v>17</v>
      </c>
      <c r="B119" s="13" t="s">
        <v>138</v>
      </c>
      <c r="C119" s="13" t="s">
        <v>18</v>
      </c>
      <c r="D119" s="13" t="s">
        <v>5</v>
      </c>
      <c r="E119" s="13"/>
      <c r="F119" s="13"/>
      <c r="G119" s="13"/>
      <c r="H119" s="13"/>
      <c r="I119" s="14">
        <v>0</v>
      </c>
      <c r="J119" s="14">
        <v>1515.24009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857.53534999999999</v>
      </c>
      <c r="T119" s="14">
        <v>857.53534999999999</v>
      </c>
      <c r="U119" s="14">
        <v>0</v>
      </c>
      <c r="V119" s="14">
        <v>0</v>
      </c>
      <c r="W119" s="14">
        <v>857.53534999999999</v>
      </c>
      <c r="X119" s="14">
        <v>0</v>
      </c>
      <c r="Y119" s="15">
        <v>0.56594024647275532</v>
      </c>
      <c r="Z119" s="14">
        <f t="shared" si="1"/>
        <v>657.70474000000002</v>
      </c>
      <c r="AA119" s="16">
        <v>0.56594024647275532</v>
      </c>
      <c r="AB119" s="5">
        <v>0</v>
      </c>
      <c r="AC119" s="3"/>
    </row>
    <row r="120" spans="1:29" outlineLevel="1" x14ac:dyDescent="0.25">
      <c r="A120" s="12" t="s">
        <v>139</v>
      </c>
      <c r="B120" s="13" t="s">
        <v>140</v>
      </c>
      <c r="C120" s="13" t="s">
        <v>5</v>
      </c>
      <c r="D120" s="13" t="s">
        <v>5</v>
      </c>
      <c r="E120" s="13"/>
      <c r="F120" s="13"/>
      <c r="G120" s="13"/>
      <c r="H120" s="13"/>
      <c r="I120" s="14">
        <v>0</v>
      </c>
      <c r="J120" s="14">
        <v>965.45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465.35766000000001</v>
      </c>
      <c r="T120" s="14">
        <v>465.35766000000001</v>
      </c>
      <c r="U120" s="14">
        <v>0</v>
      </c>
      <c r="V120" s="14">
        <v>0</v>
      </c>
      <c r="W120" s="14">
        <v>465.35766000000001</v>
      </c>
      <c r="X120" s="14">
        <v>0</v>
      </c>
      <c r="Y120" s="15">
        <v>0.48201114506188825</v>
      </c>
      <c r="Z120" s="14">
        <f t="shared" si="1"/>
        <v>500.09234000000004</v>
      </c>
      <c r="AA120" s="16">
        <v>0.48201114506188825</v>
      </c>
      <c r="AB120" s="5">
        <v>0</v>
      </c>
      <c r="AC120" s="3"/>
    </row>
    <row r="121" spans="1:29" ht="42" outlineLevel="2" x14ac:dyDescent="0.25">
      <c r="A121" s="12" t="s">
        <v>141</v>
      </c>
      <c r="B121" s="13" t="s">
        <v>142</v>
      </c>
      <c r="C121" s="13" t="s">
        <v>5</v>
      </c>
      <c r="D121" s="13" t="s">
        <v>5</v>
      </c>
      <c r="E121" s="13"/>
      <c r="F121" s="13"/>
      <c r="G121" s="13"/>
      <c r="H121" s="13"/>
      <c r="I121" s="14">
        <v>0</v>
      </c>
      <c r="J121" s="14">
        <v>862.2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380.22721999999999</v>
      </c>
      <c r="T121" s="14">
        <v>380.22721999999999</v>
      </c>
      <c r="U121" s="14">
        <v>0</v>
      </c>
      <c r="V121" s="14">
        <v>0</v>
      </c>
      <c r="W121" s="14">
        <v>380.22721999999999</v>
      </c>
      <c r="X121" s="14">
        <v>0</v>
      </c>
      <c r="Y121" s="15">
        <v>0.44099654372535374</v>
      </c>
      <c r="Z121" s="14">
        <f t="shared" si="1"/>
        <v>481.97278000000006</v>
      </c>
      <c r="AA121" s="16">
        <v>0.44099654372535374</v>
      </c>
      <c r="AB121" s="5">
        <v>0</v>
      </c>
      <c r="AC121" s="3"/>
    </row>
    <row r="122" spans="1:29" ht="42" outlineLevel="4" x14ac:dyDescent="0.25">
      <c r="A122" s="12" t="s">
        <v>143</v>
      </c>
      <c r="B122" s="13" t="s">
        <v>144</v>
      </c>
      <c r="C122" s="13" t="s">
        <v>5</v>
      </c>
      <c r="D122" s="13" t="s">
        <v>5</v>
      </c>
      <c r="E122" s="13"/>
      <c r="F122" s="13"/>
      <c r="G122" s="13"/>
      <c r="H122" s="13"/>
      <c r="I122" s="14">
        <v>0</v>
      </c>
      <c r="J122" s="14">
        <v>862.2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380.22721999999999</v>
      </c>
      <c r="T122" s="14">
        <v>380.22721999999999</v>
      </c>
      <c r="U122" s="14">
        <v>0</v>
      </c>
      <c r="V122" s="14">
        <v>0</v>
      </c>
      <c r="W122" s="14">
        <v>380.22721999999999</v>
      </c>
      <c r="X122" s="14">
        <v>0</v>
      </c>
      <c r="Y122" s="15">
        <v>0.44099654372535374</v>
      </c>
      <c r="Z122" s="14">
        <f t="shared" si="1"/>
        <v>481.97278000000006</v>
      </c>
      <c r="AA122" s="16">
        <v>0.44099654372535374</v>
      </c>
      <c r="AB122" s="5">
        <v>0</v>
      </c>
      <c r="AC122" s="3"/>
    </row>
    <row r="123" spans="1:29" outlineLevel="5" x14ac:dyDescent="0.25">
      <c r="A123" s="12" t="s">
        <v>17</v>
      </c>
      <c r="B123" s="13" t="s">
        <v>144</v>
      </c>
      <c r="C123" s="13" t="s">
        <v>18</v>
      </c>
      <c r="D123" s="13" t="s">
        <v>5</v>
      </c>
      <c r="E123" s="13"/>
      <c r="F123" s="13"/>
      <c r="G123" s="13"/>
      <c r="H123" s="13"/>
      <c r="I123" s="14">
        <v>0</v>
      </c>
      <c r="J123" s="14">
        <v>862.2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380.22721999999999</v>
      </c>
      <c r="T123" s="14">
        <v>380.22721999999999</v>
      </c>
      <c r="U123" s="14">
        <v>0</v>
      </c>
      <c r="V123" s="14">
        <v>0</v>
      </c>
      <c r="W123" s="14">
        <v>380.22721999999999</v>
      </c>
      <c r="X123" s="14">
        <v>0</v>
      </c>
      <c r="Y123" s="15">
        <v>0.44099654372535374</v>
      </c>
      <c r="Z123" s="14">
        <f t="shared" si="1"/>
        <v>481.97278000000006</v>
      </c>
      <c r="AA123" s="16">
        <v>0.44099654372535374</v>
      </c>
      <c r="AB123" s="5">
        <v>0</v>
      </c>
      <c r="AC123" s="3"/>
    </row>
    <row r="124" spans="1:29" ht="63" outlineLevel="2" x14ac:dyDescent="0.25">
      <c r="A124" s="12" t="s">
        <v>145</v>
      </c>
      <c r="B124" s="13" t="s">
        <v>146</v>
      </c>
      <c r="C124" s="13" t="s">
        <v>5</v>
      </c>
      <c r="D124" s="13" t="s">
        <v>5</v>
      </c>
      <c r="E124" s="13"/>
      <c r="F124" s="13"/>
      <c r="G124" s="13"/>
      <c r="H124" s="13"/>
      <c r="I124" s="14">
        <v>0</v>
      </c>
      <c r="J124" s="14">
        <v>103.25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85.130439999999993</v>
      </c>
      <c r="T124" s="14">
        <v>85.130439999999993</v>
      </c>
      <c r="U124" s="14">
        <v>0</v>
      </c>
      <c r="V124" s="14">
        <v>0</v>
      </c>
      <c r="W124" s="14">
        <v>85.130439999999993</v>
      </c>
      <c r="X124" s="14">
        <v>0</v>
      </c>
      <c r="Y124" s="15">
        <v>0.82450789346246978</v>
      </c>
      <c r="Z124" s="14">
        <f t="shared" si="1"/>
        <v>18.119560000000007</v>
      </c>
      <c r="AA124" s="16">
        <v>0.82450789346246978</v>
      </c>
      <c r="AB124" s="5">
        <v>0</v>
      </c>
      <c r="AC124" s="3"/>
    </row>
    <row r="125" spans="1:29" outlineLevel="4" x14ac:dyDescent="0.25">
      <c r="A125" s="12" t="s">
        <v>114</v>
      </c>
      <c r="B125" s="13" t="s">
        <v>147</v>
      </c>
      <c r="C125" s="13" t="s">
        <v>5</v>
      </c>
      <c r="D125" s="13" t="s">
        <v>5</v>
      </c>
      <c r="E125" s="13"/>
      <c r="F125" s="13"/>
      <c r="G125" s="13"/>
      <c r="H125" s="13"/>
      <c r="I125" s="14">
        <v>0</v>
      </c>
      <c r="J125" s="14">
        <v>103.25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85.130439999999993</v>
      </c>
      <c r="T125" s="14">
        <v>85.130439999999993</v>
      </c>
      <c r="U125" s="14">
        <v>0</v>
      </c>
      <c r="V125" s="14">
        <v>0</v>
      </c>
      <c r="W125" s="14">
        <v>85.130439999999993</v>
      </c>
      <c r="X125" s="14">
        <v>0</v>
      </c>
      <c r="Y125" s="15">
        <v>0.82450789346246978</v>
      </c>
      <c r="Z125" s="14">
        <f t="shared" si="1"/>
        <v>18.119560000000007</v>
      </c>
      <c r="AA125" s="16">
        <v>0.82450789346246978</v>
      </c>
      <c r="AB125" s="5">
        <v>0</v>
      </c>
      <c r="AC125" s="3"/>
    </row>
    <row r="126" spans="1:29" outlineLevel="5" x14ac:dyDescent="0.25">
      <c r="A126" s="12" t="s">
        <v>17</v>
      </c>
      <c r="B126" s="13" t="s">
        <v>147</v>
      </c>
      <c r="C126" s="13" t="s">
        <v>18</v>
      </c>
      <c r="D126" s="13" t="s">
        <v>5</v>
      </c>
      <c r="E126" s="13"/>
      <c r="F126" s="13"/>
      <c r="G126" s="13"/>
      <c r="H126" s="13"/>
      <c r="I126" s="14">
        <v>0</v>
      </c>
      <c r="J126" s="14">
        <v>103.25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85.130439999999993</v>
      </c>
      <c r="T126" s="14">
        <v>85.130439999999993</v>
      </c>
      <c r="U126" s="14">
        <v>0</v>
      </c>
      <c r="V126" s="14">
        <v>0</v>
      </c>
      <c r="W126" s="14">
        <v>85.130439999999993</v>
      </c>
      <c r="X126" s="14">
        <v>0</v>
      </c>
      <c r="Y126" s="15">
        <v>0.82450789346246978</v>
      </c>
      <c r="Z126" s="14">
        <f t="shared" si="1"/>
        <v>18.119560000000007</v>
      </c>
      <c r="AA126" s="16">
        <v>0.82450789346246978</v>
      </c>
      <c r="AB126" s="5">
        <v>0</v>
      </c>
      <c r="AC126" s="3"/>
    </row>
    <row r="127" spans="1:29" ht="21" outlineLevel="1" x14ac:dyDescent="0.25">
      <c r="A127" s="12" t="s">
        <v>148</v>
      </c>
      <c r="B127" s="13" t="s">
        <v>149</v>
      </c>
      <c r="C127" s="13" t="s">
        <v>5</v>
      </c>
      <c r="D127" s="13" t="s">
        <v>5</v>
      </c>
      <c r="E127" s="13"/>
      <c r="F127" s="13"/>
      <c r="G127" s="13"/>
      <c r="H127" s="13"/>
      <c r="I127" s="14">
        <v>0</v>
      </c>
      <c r="J127" s="14">
        <v>25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5">
        <v>0</v>
      </c>
      <c r="Z127" s="14">
        <f t="shared" si="1"/>
        <v>25</v>
      </c>
      <c r="AA127" s="16">
        <v>0</v>
      </c>
      <c r="AB127" s="5">
        <v>0</v>
      </c>
      <c r="AC127" s="3"/>
    </row>
    <row r="128" spans="1:29" ht="21" outlineLevel="2" x14ac:dyDescent="0.25">
      <c r="A128" s="12" t="s">
        <v>150</v>
      </c>
      <c r="B128" s="13" t="s">
        <v>151</v>
      </c>
      <c r="C128" s="13" t="s">
        <v>5</v>
      </c>
      <c r="D128" s="13" t="s">
        <v>5</v>
      </c>
      <c r="E128" s="13"/>
      <c r="F128" s="13"/>
      <c r="G128" s="13"/>
      <c r="H128" s="13"/>
      <c r="I128" s="14">
        <v>0</v>
      </c>
      <c r="J128" s="14">
        <v>25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5">
        <v>0</v>
      </c>
      <c r="Z128" s="14">
        <f t="shared" si="1"/>
        <v>25</v>
      </c>
      <c r="AA128" s="16">
        <v>0</v>
      </c>
      <c r="AB128" s="5">
        <v>0</v>
      </c>
      <c r="AC128" s="3"/>
    </row>
    <row r="129" spans="1:29" outlineLevel="3" x14ac:dyDescent="0.25">
      <c r="A129" s="12" t="s">
        <v>75</v>
      </c>
      <c r="B129" s="13" t="s">
        <v>152</v>
      </c>
      <c r="C129" s="13" t="s">
        <v>5</v>
      </c>
      <c r="D129" s="13" t="s">
        <v>5</v>
      </c>
      <c r="E129" s="13"/>
      <c r="F129" s="13"/>
      <c r="G129" s="13"/>
      <c r="H129" s="13"/>
      <c r="I129" s="14">
        <v>0</v>
      </c>
      <c r="J129" s="14">
        <v>25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5">
        <v>0</v>
      </c>
      <c r="Z129" s="14">
        <f t="shared" si="1"/>
        <v>25</v>
      </c>
      <c r="AA129" s="16">
        <v>0</v>
      </c>
      <c r="AB129" s="5">
        <v>0</v>
      </c>
      <c r="AC129" s="3"/>
    </row>
    <row r="130" spans="1:29" outlineLevel="5" x14ac:dyDescent="0.25">
      <c r="A130" s="12" t="s">
        <v>17</v>
      </c>
      <c r="B130" s="13" t="s">
        <v>152</v>
      </c>
      <c r="C130" s="13" t="s">
        <v>18</v>
      </c>
      <c r="D130" s="13" t="s">
        <v>5</v>
      </c>
      <c r="E130" s="13"/>
      <c r="F130" s="13"/>
      <c r="G130" s="13"/>
      <c r="H130" s="13"/>
      <c r="I130" s="14">
        <v>0</v>
      </c>
      <c r="J130" s="14">
        <v>25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5">
        <v>0</v>
      </c>
      <c r="Z130" s="14">
        <f t="shared" si="1"/>
        <v>25</v>
      </c>
      <c r="AA130" s="16">
        <v>0</v>
      </c>
      <c r="AB130" s="5">
        <v>0</v>
      </c>
      <c r="AC130" s="3"/>
    </row>
    <row r="131" spans="1:29" ht="52.5" x14ac:dyDescent="0.25">
      <c r="A131" s="12" t="s">
        <v>153</v>
      </c>
      <c r="B131" s="13" t="s">
        <v>154</v>
      </c>
      <c r="C131" s="13" t="s">
        <v>5</v>
      </c>
      <c r="D131" s="13" t="s">
        <v>5</v>
      </c>
      <c r="E131" s="13"/>
      <c r="F131" s="13"/>
      <c r="G131" s="13"/>
      <c r="H131" s="13"/>
      <c r="I131" s="14">
        <v>0</v>
      </c>
      <c r="J131" s="14">
        <v>11008.454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7576.1106</v>
      </c>
      <c r="T131" s="14">
        <v>7576.1105399999997</v>
      </c>
      <c r="U131" s="14">
        <v>0</v>
      </c>
      <c r="V131" s="14">
        <v>0</v>
      </c>
      <c r="W131" s="14">
        <v>7576.1105399999997</v>
      </c>
      <c r="X131" s="14">
        <v>0</v>
      </c>
      <c r="Y131" s="15">
        <v>0.68820840237875369</v>
      </c>
      <c r="Z131" s="14">
        <f t="shared" si="1"/>
        <v>3432.3434600000001</v>
      </c>
      <c r="AA131" s="16">
        <v>0.68820840782911019</v>
      </c>
      <c r="AB131" s="5">
        <v>0</v>
      </c>
      <c r="AC131" s="3"/>
    </row>
    <row r="132" spans="1:29" ht="21" outlineLevel="2" x14ac:dyDescent="0.25">
      <c r="A132" s="12" t="s">
        <v>155</v>
      </c>
      <c r="B132" s="13" t="s">
        <v>156</v>
      </c>
      <c r="C132" s="13" t="s">
        <v>5</v>
      </c>
      <c r="D132" s="13" t="s">
        <v>5</v>
      </c>
      <c r="E132" s="13"/>
      <c r="F132" s="13"/>
      <c r="G132" s="13"/>
      <c r="H132" s="13"/>
      <c r="I132" s="14">
        <v>0</v>
      </c>
      <c r="J132" s="14">
        <v>35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35</v>
      </c>
      <c r="T132" s="14">
        <v>35</v>
      </c>
      <c r="U132" s="14">
        <v>0</v>
      </c>
      <c r="V132" s="14">
        <v>0</v>
      </c>
      <c r="W132" s="14">
        <v>35</v>
      </c>
      <c r="X132" s="14">
        <v>0</v>
      </c>
      <c r="Y132" s="15">
        <v>1</v>
      </c>
      <c r="Z132" s="14">
        <f t="shared" si="1"/>
        <v>0</v>
      </c>
      <c r="AA132" s="16">
        <v>1</v>
      </c>
      <c r="AB132" s="5">
        <v>0</v>
      </c>
      <c r="AC132" s="3"/>
    </row>
    <row r="133" spans="1:29" outlineLevel="3" x14ac:dyDescent="0.25">
      <c r="A133" s="12" t="s">
        <v>75</v>
      </c>
      <c r="B133" s="13" t="s">
        <v>157</v>
      </c>
      <c r="C133" s="13" t="s">
        <v>5</v>
      </c>
      <c r="D133" s="13" t="s">
        <v>5</v>
      </c>
      <c r="E133" s="13"/>
      <c r="F133" s="13"/>
      <c r="G133" s="13"/>
      <c r="H133" s="13"/>
      <c r="I133" s="14">
        <v>0</v>
      </c>
      <c r="J133" s="14">
        <v>35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35</v>
      </c>
      <c r="T133" s="14">
        <v>35</v>
      </c>
      <c r="U133" s="14">
        <v>0</v>
      </c>
      <c r="V133" s="14">
        <v>0</v>
      </c>
      <c r="W133" s="14">
        <v>35</v>
      </c>
      <c r="X133" s="14">
        <v>0</v>
      </c>
      <c r="Y133" s="15">
        <v>1</v>
      </c>
      <c r="Z133" s="14">
        <f t="shared" si="1"/>
        <v>0</v>
      </c>
      <c r="AA133" s="16">
        <v>1</v>
      </c>
      <c r="AB133" s="5">
        <v>0</v>
      </c>
      <c r="AC133" s="3"/>
    </row>
    <row r="134" spans="1:29" outlineLevel="5" x14ac:dyDescent="0.25">
      <c r="A134" s="12" t="s">
        <v>49</v>
      </c>
      <c r="B134" s="13" t="s">
        <v>157</v>
      </c>
      <c r="C134" s="13" t="s">
        <v>50</v>
      </c>
      <c r="D134" s="13" t="s">
        <v>5</v>
      </c>
      <c r="E134" s="13"/>
      <c r="F134" s="13"/>
      <c r="G134" s="13"/>
      <c r="H134" s="13"/>
      <c r="I134" s="14">
        <v>0</v>
      </c>
      <c r="J134" s="14">
        <v>35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35</v>
      </c>
      <c r="T134" s="14">
        <v>35</v>
      </c>
      <c r="U134" s="14">
        <v>0</v>
      </c>
      <c r="V134" s="14">
        <v>0</v>
      </c>
      <c r="W134" s="14">
        <v>35</v>
      </c>
      <c r="X134" s="14">
        <v>0</v>
      </c>
      <c r="Y134" s="15">
        <v>1</v>
      </c>
      <c r="Z134" s="14">
        <f t="shared" si="1"/>
        <v>0</v>
      </c>
      <c r="AA134" s="16">
        <v>1</v>
      </c>
      <c r="AB134" s="5">
        <v>0</v>
      </c>
      <c r="AC134" s="3"/>
    </row>
    <row r="135" spans="1:29" ht="21" outlineLevel="2" x14ac:dyDescent="0.25">
      <c r="A135" s="12" t="s">
        <v>158</v>
      </c>
      <c r="B135" s="13" t="s">
        <v>159</v>
      </c>
      <c r="C135" s="13" t="s">
        <v>5</v>
      </c>
      <c r="D135" s="13" t="s">
        <v>5</v>
      </c>
      <c r="E135" s="13"/>
      <c r="F135" s="13"/>
      <c r="G135" s="13"/>
      <c r="H135" s="13"/>
      <c r="I135" s="14">
        <v>0</v>
      </c>
      <c r="J135" s="14">
        <v>3009.5459999999998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2476.28206</v>
      </c>
      <c r="T135" s="14">
        <v>2476.28206</v>
      </c>
      <c r="U135" s="14">
        <v>0</v>
      </c>
      <c r="V135" s="14">
        <v>0</v>
      </c>
      <c r="W135" s="14">
        <v>2476.28206</v>
      </c>
      <c r="X135" s="14">
        <v>0</v>
      </c>
      <c r="Y135" s="15">
        <v>0.82280917453994717</v>
      </c>
      <c r="Z135" s="14">
        <f t="shared" si="1"/>
        <v>533.26393999999982</v>
      </c>
      <c r="AA135" s="16">
        <v>0.82280917453994717</v>
      </c>
      <c r="AB135" s="5">
        <v>0</v>
      </c>
      <c r="AC135" s="3"/>
    </row>
    <row r="136" spans="1:29" ht="21" outlineLevel="3" x14ac:dyDescent="0.25">
      <c r="A136" s="12" t="s">
        <v>160</v>
      </c>
      <c r="B136" s="13" t="s">
        <v>161</v>
      </c>
      <c r="C136" s="13" t="s">
        <v>5</v>
      </c>
      <c r="D136" s="13" t="s">
        <v>5</v>
      </c>
      <c r="E136" s="13"/>
      <c r="F136" s="13"/>
      <c r="G136" s="13"/>
      <c r="H136" s="13"/>
      <c r="I136" s="14">
        <v>0</v>
      </c>
      <c r="J136" s="14">
        <v>3009.5459999999998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2476.28206</v>
      </c>
      <c r="T136" s="14">
        <v>2476.28206</v>
      </c>
      <c r="U136" s="14">
        <v>0</v>
      </c>
      <c r="V136" s="14">
        <v>0</v>
      </c>
      <c r="W136" s="14">
        <v>2476.28206</v>
      </c>
      <c r="X136" s="14">
        <v>0</v>
      </c>
      <c r="Y136" s="15">
        <v>0.82280917453994717</v>
      </c>
      <c r="Z136" s="14">
        <f t="shared" si="1"/>
        <v>533.26393999999982</v>
      </c>
      <c r="AA136" s="16">
        <v>0.82280917453994717</v>
      </c>
      <c r="AB136" s="5">
        <v>0</v>
      </c>
      <c r="AC136" s="3"/>
    </row>
    <row r="137" spans="1:29" outlineLevel="5" x14ac:dyDescent="0.25">
      <c r="A137" s="12" t="s">
        <v>17</v>
      </c>
      <c r="B137" s="13" t="s">
        <v>161</v>
      </c>
      <c r="C137" s="13" t="s">
        <v>18</v>
      </c>
      <c r="D137" s="13" t="s">
        <v>5</v>
      </c>
      <c r="E137" s="13"/>
      <c r="F137" s="13"/>
      <c r="G137" s="13"/>
      <c r="H137" s="13"/>
      <c r="I137" s="14">
        <v>0</v>
      </c>
      <c r="J137" s="14">
        <v>3009.5459999999998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2476.28206</v>
      </c>
      <c r="T137" s="14">
        <v>2476.28206</v>
      </c>
      <c r="U137" s="14">
        <v>0</v>
      </c>
      <c r="V137" s="14">
        <v>0</v>
      </c>
      <c r="W137" s="14">
        <v>2476.28206</v>
      </c>
      <c r="X137" s="14">
        <v>0</v>
      </c>
      <c r="Y137" s="15">
        <v>0.82280917453994717</v>
      </c>
      <c r="Z137" s="14">
        <f t="shared" ref="Z137:Z200" si="2">J137-T137</f>
        <v>533.26393999999982</v>
      </c>
      <c r="AA137" s="16">
        <v>0.82280917453994717</v>
      </c>
      <c r="AB137" s="5">
        <v>0</v>
      </c>
      <c r="AC137" s="3"/>
    </row>
    <row r="138" spans="1:29" ht="21" outlineLevel="2" x14ac:dyDescent="0.25">
      <c r="A138" s="12" t="s">
        <v>162</v>
      </c>
      <c r="B138" s="13" t="s">
        <v>163</v>
      </c>
      <c r="C138" s="13" t="s">
        <v>5</v>
      </c>
      <c r="D138" s="13" t="s">
        <v>5</v>
      </c>
      <c r="E138" s="13"/>
      <c r="F138" s="13"/>
      <c r="G138" s="13"/>
      <c r="H138" s="13"/>
      <c r="I138" s="14">
        <v>0</v>
      </c>
      <c r="J138" s="14">
        <v>2983.8159999999998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1913.7871500000001</v>
      </c>
      <c r="T138" s="14">
        <v>1913.7871500000001</v>
      </c>
      <c r="U138" s="14">
        <v>0</v>
      </c>
      <c r="V138" s="14">
        <v>0</v>
      </c>
      <c r="W138" s="14">
        <v>1913.7871500000001</v>
      </c>
      <c r="X138" s="14">
        <v>0</v>
      </c>
      <c r="Y138" s="15">
        <v>0.64138913056301061</v>
      </c>
      <c r="Z138" s="14">
        <f t="shared" si="2"/>
        <v>1070.0288499999997</v>
      </c>
      <c r="AA138" s="16">
        <v>0.64138913056301061</v>
      </c>
      <c r="AB138" s="5">
        <v>0</v>
      </c>
      <c r="AC138" s="3"/>
    </row>
    <row r="139" spans="1:29" ht="21" outlineLevel="3" x14ac:dyDescent="0.25">
      <c r="A139" s="12" t="s">
        <v>164</v>
      </c>
      <c r="B139" s="13" t="s">
        <v>165</v>
      </c>
      <c r="C139" s="13" t="s">
        <v>5</v>
      </c>
      <c r="D139" s="13" t="s">
        <v>5</v>
      </c>
      <c r="E139" s="13"/>
      <c r="F139" s="13"/>
      <c r="G139" s="13"/>
      <c r="H139" s="13"/>
      <c r="I139" s="14">
        <v>0</v>
      </c>
      <c r="J139" s="14">
        <v>2983.8159999999998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1913.7871500000001</v>
      </c>
      <c r="T139" s="14">
        <v>1913.7871500000001</v>
      </c>
      <c r="U139" s="14">
        <v>0</v>
      </c>
      <c r="V139" s="14">
        <v>0</v>
      </c>
      <c r="W139" s="14">
        <v>1913.7871500000001</v>
      </c>
      <c r="X139" s="14">
        <v>0</v>
      </c>
      <c r="Y139" s="15">
        <v>0.64138913056301061</v>
      </c>
      <c r="Z139" s="14">
        <f t="shared" si="2"/>
        <v>1070.0288499999997</v>
      </c>
      <c r="AA139" s="16">
        <v>0.64138913056301061</v>
      </c>
      <c r="AB139" s="5">
        <v>0</v>
      </c>
      <c r="AC139" s="3"/>
    </row>
    <row r="140" spans="1:29" ht="21" outlineLevel="5" x14ac:dyDescent="0.25">
      <c r="A140" s="12" t="s">
        <v>67</v>
      </c>
      <c r="B140" s="13" t="s">
        <v>165</v>
      </c>
      <c r="C140" s="13" t="s">
        <v>68</v>
      </c>
      <c r="D140" s="13" t="s">
        <v>5</v>
      </c>
      <c r="E140" s="13"/>
      <c r="F140" s="13"/>
      <c r="G140" s="13"/>
      <c r="H140" s="13"/>
      <c r="I140" s="14">
        <v>0</v>
      </c>
      <c r="J140" s="14">
        <v>2868.732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1865.90408</v>
      </c>
      <c r="T140" s="14">
        <v>1865.90408</v>
      </c>
      <c r="U140" s="14">
        <v>0</v>
      </c>
      <c r="V140" s="14">
        <v>0</v>
      </c>
      <c r="W140" s="14">
        <v>1865.90408</v>
      </c>
      <c r="X140" s="14">
        <v>0</v>
      </c>
      <c r="Y140" s="15">
        <v>0.65042816129216674</v>
      </c>
      <c r="Z140" s="14">
        <f t="shared" si="2"/>
        <v>1002.8279199999999</v>
      </c>
      <c r="AA140" s="16">
        <v>0.65042816129216674</v>
      </c>
      <c r="AB140" s="5">
        <v>0</v>
      </c>
      <c r="AC140" s="3"/>
    </row>
    <row r="141" spans="1:29" ht="21" outlineLevel="5" x14ac:dyDescent="0.25">
      <c r="A141" s="12" t="s">
        <v>13</v>
      </c>
      <c r="B141" s="13" t="s">
        <v>165</v>
      </c>
      <c r="C141" s="13" t="s">
        <v>14</v>
      </c>
      <c r="D141" s="13" t="s">
        <v>5</v>
      </c>
      <c r="E141" s="13"/>
      <c r="F141" s="13"/>
      <c r="G141" s="13"/>
      <c r="H141" s="13"/>
      <c r="I141" s="14">
        <v>0</v>
      </c>
      <c r="J141" s="14">
        <v>115.084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47.883069999999996</v>
      </c>
      <c r="T141" s="14">
        <v>47.883069999999996</v>
      </c>
      <c r="U141" s="14">
        <v>0</v>
      </c>
      <c r="V141" s="14">
        <v>0</v>
      </c>
      <c r="W141" s="14">
        <v>47.883069999999996</v>
      </c>
      <c r="X141" s="14">
        <v>0</v>
      </c>
      <c r="Y141" s="15">
        <v>0.41607060929408085</v>
      </c>
      <c r="Z141" s="14">
        <f t="shared" si="2"/>
        <v>67.20093</v>
      </c>
      <c r="AA141" s="16">
        <v>0.41607060929408085</v>
      </c>
      <c r="AB141" s="5">
        <v>0</v>
      </c>
      <c r="AC141" s="3"/>
    </row>
    <row r="142" spans="1:29" ht="42" outlineLevel="2" x14ac:dyDescent="0.25">
      <c r="A142" s="12" t="s">
        <v>166</v>
      </c>
      <c r="B142" s="13" t="s">
        <v>167</v>
      </c>
      <c r="C142" s="13" t="s">
        <v>5</v>
      </c>
      <c r="D142" s="13" t="s">
        <v>5</v>
      </c>
      <c r="E142" s="13"/>
      <c r="F142" s="13"/>
      <c r="G142" s="13"/>
      <c r="H142" s="13"/>
      <c r="I142" s="14">
        <v>0</v>
      </c>
      <c r="J142" s="14">
        <v>4980.0919999999996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3151.0413899999999</v>
      </c>
      <c r="T142" s="14">
        <v>3151.04133</v>
      </c>
      <c r="U142" s="14">
        <v>0</v>
      </c>
      <c r="V142" s="14">
        <v>0</v>
      </c>
      <c r="W142" s="14">
        <v>3151.04133</v>
      </c>
      <c r="X142" s="14">
        <v>0</v>
      </c>
      <c r="Y142" s="15">
        <v>0.63272753394917203</v>
      </c>
      <c r="Z142" s="14">
        <f t="shared" si="2"/>
        <v>1829.0506699999996</v>
      </c>
      <c r="AA142" s="16">
        <v>0.6327275459971422</v>
      </c>
      <c r="AB142" s="5">
        <v>0</v>
      </c>
      <c r="AC142" s="3"/>
    </row>
    <row r="143" spans="1:29" ht="21" outlineLevel="3" x14ac:dyDescent="0.25">
      <c r="A143" s="12" t="s">
        <v>168</v>
      </c>
      <c r="B143" s="13" t="s">
        <v>169</v>
      </c>
      <c r="C143" s="13" t="s">
        <v>5</v>
      </c>
      <c r="D143" s="13" t="s">
        <v>5</v>
      </c>
      <c r="E143" s="13"/>
      <c r="F143" s="13"/>
      <c r="G143" s="13"/>
      <c r="H143" s="13"/>
      <c r="I143" s="14">
        <v>0</v>
      </c>
      <c r="J143" s="14">
        <v>4980.0919999999996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3151.0413899999999</v>
      </c>
      <c r="T143" s="14">
        <v>3151.04133</v>
      </c>
      <c r="U143" s="14">
        <v>0</v>
      </c>
      <c r="V143" s="14">
        <v>0</v>
      </c>
      <c r="W143" s="14">
        <v>3151.04133</v>
      </c>
      <c r="X143" s="14">
        <v>0</v>
      </c>
      <c r="Y143" s="15">
        <v>0.63272753394917203</v>
      </c>
      <c r="Z143" s="14">
        <f t="shared" si="2"/>
        <v>1829.0506699999996</v>
      </c>
      <c r="AA143" s="16">
        <v>0.6327275459971422</v>
      </c>
      <c r="AB143" s="5">
        <v>0</v>
      </c>
      <c r="AC143" s="3"/>
    </row>
    <row r="144" spans="1:29" ht="21" outlineLevel="5" x14ac:dyDescent="0.25">
      <c r="A144" s="12" t="s">
        <v>67</v>
      </c>
      <c r="B144" s="13" t="s">
        <v>169</v>
      </c>
      <c r="C144" s="13" t="s">
        <v>68</v>
      </c>
      <c r="D144" s="13" t="s">
        <v>5</v>
      </c>
      <c r="E144" s="13"/>
      <c r="F144" s="13"/>
      <c r="G144" s="13"/>
      <c r="H144" s="13"/>
      <c r="I144" s="14">
        <v>0</v>
      </c>
      <c r="J144" s="14">
        <v>4007.2919999999999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2694.5468000000001</v>
      </c>
      <c r="T144" s="14">
        <v>2694.5468000000001</v>
      </c>
      <c r="U144" s="14">
        <v>0</v>
      </c>
      <c r="V144" s="14">
        <v>0</v>
      </c>
      <c r="W144" s="14">
        <v>2694.5468000000001</v>
      </c>
      <c r="X144" s="14">
        <v>0</v>
      </c>
      <c r="Y144" s="15">
        <v>0.67241089493852702</v>
      </c>
      <c r="Z144" s="14">
        <f t="shared" si="2"/>
        <v>1312.7451999999998</v>
      </c>
      <c r="AA144" s="16">
        <v>0.67241089493852702</v>
      </c>
      <c r="AB144" s="5">
        <v>0</v>
      </c>
      <c r="AC144" s="3"/>
    </row>
    <row r="145" spans="1:29" ht="21" outlineLevel="5" x14ac:dyDescent="0.25">
      <c r="A145" s="12" t="s">
        <v>13</v>
      </c>
      <c r="B145" s="13" t="s">
        <v>169</v>
      </c>
      <c r="C145" s="13" t="s">
        <v>14</v>
      </c>
      <c r="D145" s="13" t="s">
        <v>5</v>
      </c>
      <c r="E145" s="13"/>
      <c r="F145" s="13"/>
      <c r="G145" s="13"/>
      <c r="H145" s="13"/>
      <c r="I145" s="14">
        <v>0</v>
      </c>
      <c r="J145" s="14">
        <v>972.8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456.49459000000002</v>
      </c>
      <c r="T145" s="14">
        <v>456.49453</v>
      </c>
      <c r="U145" s="14">
        <v>0</v>
      </c>
      <c r="V145" s="14">
        <v>0</v>
      </c>
      <c r="W145" s="14">
        <v>456.49453</v>
      </c>
      <c r="X145" s="14">
        <v>0</v>
      </c>
      <c r="Y145" s="15">
        <v>0.46925835731907894</v>
      </c>
      <c r="Z145" s="14">
        <f t="shared" si="2"/>
        <v>516.30547000000001</v>
      </c>
      <c r="AA145" s="16">
        <v>0.4692584189967105</v>
      </c>
      <c r="AB145" s="5">
        <v>0</v>
      </c>
      <c r="AC145" s="3"/>
    </row>
    <row r="146" spans="1:29" ht="31.5" x14ac:dyDescent="0.25">
      <c r="A146" s="12" t="s">
        <v>170</v>
      </c>
      <c r="B146" s="13" t="s">
        <v>171</v>
      </c>
      <c r="C146" s="13" t="s">
        <v>5</v>
      </c>
      <c r="D146" s="13" t="s">
        <v>5</v>
      </c>
      <c r="E146" s="13"/>
      <c r="F146" s="13"/>
      <c r="G146" s="13"/>
      <c r="H146" s="13"/>
      <c r="I146" s="14">
        <v>0</v>
      </c>
      <c r="J146" s="14">
        <v>15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5">
        <v>0</v>
      </c>
      <c r="Z146" s="14">
        <f t="shared" si="2"/>
        <v>15</v>
      </c>
      <c r="AA146" s="16">
        <v>0</v>
      </c>
      <c r="AB146" s="5">
        <v>0</v>
      </c>
      <c r="AC146" s="3"/>
    </row>
    <row r="147" spans="1:29" ht="21" outlineLevel="1" x14ac:dyDescent="0.25">
      <c r="A147" s="12" t="s">
        <v>172</v>
      </c>
      <c r="B147" s="13" t="s">
        <v>173</v>
      </c>
      <c r="C147" s="13" t="s">
        <v>5</v>
      </c>
      <c r="D147" s="13" t="s">
        <v>5</v>
      </c>
      <c r="E147" s="13"/>
      <c r="F147" s="13"/>
      <c r="G147" s="13"/>
      <c r="H147" s="13"/>
      <c r="I147" s="14">
        <v>0</v>
      </c>
      <c r="J147" s="14">
        <v>15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5">
        <v>0</v>
      </c>
      <c r="Z147" s="14">
        <f t="shared" si="2"/>
        <v>15</v>
      </c>
      <c r="AA147" s="16">
        <v>0</v>
      </c>
      <c r="AB147" s="5">
        <v>0</v>
      </c>
      <c r="AC147" s="3"/>
    </row>
    <row r="148" spans="1:29" ht="31.5" outlineLevel="2" x14ac:dyDescent="0.25">
      <c r="A148" s="12" t="s">
        <v>174</v>
      </c>
      <c r="B148" s="13" t="s">
        <v>175</v>
      </c>
      <c r="C148" s="13" t="s">
        <v>5</v>
      </c>
      <c r="D148" s="13" t="s">
        <v>5</v>
      </c>
      <c r="E148" s="13"/>
      <c r="F148" s="13"/>
      <c r="G148" s="13"/>
      <c r="H148" s="13"/>
      <c r="I148" s="14">
        <v>0</v>
      </c>
      <c r="J148" s="14">
        <v>10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5">
        <v>0</v>
      </c>
      <c r="Z148" s="14">
        <f t="shared" si="2"/>
        <v>10</v>
      </c>
      <c r="AA148" s="16">
        <v>0</v>
      </c>
      <c r="AB148" s="5">
        <v>0</v>
      </c>
      <c r="AC148" s="3"/>
    </row>
    <row r="149" spans="1:29" outlineLevel="3" x14ac:dyDescent="0.25">
      <c r="A149" s="12" t="s">
        <v>75</v>
      </c>
      <c r="B149" s="13" t="s">
        <v>176</v>
      </c>
      <c r="C149" s="13" t="s">
        <v>5</v>
      </c>
      <c r="D149" s="13" t="s">
        <v>5</v>
      </c>
      <c r="E149" s="13"/>
      <c r="F149" s="13"/>
      <c r="G149" s="13"/>
      <c r="H149" s="13"/>
      <c r="I149" s="14">
        <v>0</v>
      </c>
      <c r="J149" s="14">
        <v>10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5">
        <v>0</v>
      </c>
      <c r="Z149" s="14">
        <f t="shared" si="2"/>
        <v>10</v>
      </c>
      <c r="AA149" s="16">
        <v>0</v>
      </c>
      <c r="AB149" s="5">
        <v>0</v>
      </c>
      <c r="AC149" s="3"/>
    </row>
    <row r="150" spans="1:29" ht="21" outlineLevel="5" x14ac:dyDescent="0.25">
      <c r="A150" s="12" t="s">
        <v>13</v>
      </c>
      <c r="B150" s="13" t="s">
        <v>176</v>
      </c>
      <c r="C150" s="13" t="s">
        <v>14</v>
      </c>
      <c r="D150" s="13" t="s">
        <v>5</v>
      </c>
      <c r="E150" s="13"/>
      <c r="F150" s="13"/>
      <c r="G150" s="13"/>
      <c r="H150" s="13"/>
      <c r="I150" s="14">
        <v>0</v>
      </c>
      <c r="J150" s="14">
        <v>10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5">
        <v>0</v>
      </c>
      <c r="Z150" s="14">
        <f t="shared" si="2"/>
        <v>10</v>
      </c>
      <c r="AA150" s="16">
        <v>0</v>
      </c>
      <c r="AB150" s="5">
        <v>0</v>
      </c>
      <c r="AC150" s="3"/>
    </row>
    <row r="151" spans="1:29" ht="31.5" outlineLevel="2" x14ac:dyDescent="0.25">
      <c r="A151" s="12" t="s">
        <v>177</v>
      </c>
      <c r="B151" s="13" t="s">
        <v>178</v>
      </c>
      <c r="C151" s="13" t="s">
        <v>5</v>
      </c>
      <c r="D151" s="13" t="s">
        <v>5</v>
      </c>
      <c r="E151" s="13"/>
      <c r="F151" s="13"/>
      <c r="G151" s="13"/>
      <c r="H151" s="13"/>
      <c r="I151" s="14">
        <v>0</v>
      </c>
      <c r="J151" s="14">
        <v>5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5">
        <v>0</v>
      </c>
      <c r="Z151" s="14">
        <f t="shared" si="2"/>
        <v>5</v>
      </c>
      <c r="AA151" s="16">
        <v>0</v>
      </c>
      <c r="AB151" s="5">
        <v>0</v>
      </c>
      <c r="AC151" s="3"/>
    </row>
    <row r="152" spans="1:29" outlineLevel="3" x14ac:dyDescent="0.25">
      <c r="A152" s="12" t="s">
        <v>75</v>
      </c>
      <c r="B152" s="13" t="s">
        <v>179</v>
      </c>
      <c r="C152" s="13" t="s">
        <v>5</v>
      </c>
      <c r="D152" s="13" t="s">
        <v>5</v>
      </c>
      <c r="E152" s="13"/>
      <c r="F152" s="13"/>
      <c r="G152" s="13"/>
      <c r="H152" s="13"/>
      <c r="I152" s="14">
        <v>0</v>
      </c>
      <c r="J152" s="14">
        <v>5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5">
        <v>0</v>
      </c>
      <c r="Z152" s="14">
        <f t="shared" si="2"/>
        <v>5</v>
      </c>
      <c r="AA152" s="16">
        <v>0</v>
      </c>
      <c r="AB152" s="5">
        <v>0</v>
      </c>
      <c r="AC152" s="3"/>
    </row>
    <row r="153" spans="1:29" ht="21" outlineLevel="5" x14ac:dyDescent="0.25">
      <c r="A153" s="12" t="s">
        <v>13</v>
      </c>
      <c r="B153" s="13" t="s">
        <v>179</v>
      </c>
      <c r="C153" s="13" t="s">
        <v>14</v>
      </c>
      <c r="D153" s="13" t="s">
        <v>5</v>
      </c>
      <c r="E153" s="13"/>
      <c r="F153" s="13"/>
      <c r="G153" s="13"/>
      <c r="H153" s="13"/>
      <c r="I153" s="14">
        <v>0</v>
      </c>
      <c r="J153" s="14">
        <v>5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5">
        <v>0</v>
      </c>
      <c r="Z153" s="14">
        <f t="shared" si="2"/>
        <v>5</v>
      </c>
      <c r="AA153" s="16">
        <v>0</v>
      </c>
      <c r="AB153" s="5">
        <v>0</v>
      </c>
      <c r="AC153" s="3"/>
    </row>
    <row r="154" spans="1:29" ht="21" x14ac:dyDescent="0.25">
      <c r="A154" s="12" t="s">
        <v>180</v>
      </c>
      <c r="B154" s="13" t="s">
        <v>181</v>
      </c>
      <c r="C154" s="13" t="s">
        <v>5</v>
      </c>
      <c r="D154" s="13" t="s">
        <v>5</v>
      </c>
      <c r="E154" s="13"/>
      <c r="F154" s="13"/>
      <c r="G154" s="13"/>
      <c r="H154" s="13"/>
      <c r="I154" s="14">
        <v>0</v>
      </c>
      <c r="J154" s="14">
        <v>55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5">
        <v>0</v>
      </c>
      <c r="Z154" s="14">
        <f t="shared" si="2"/>
        <v>55</v>
      </c>
      <c r="AA154" s="16">
        <v>0</v>
      </c>
      <c r="AB154" s="5">
        <v>0</v>
      </c>
      <c r="AC154" s="3"/>
    </row>
    <row r="155" spans="1:29" ht="21" outlineLevel="1" x14ac:dyDescent="0.25">
      <c r="A155" s="12" t="s">
        <v>182</v>
      </c>
      <c r="B155" s="13" t="s">
        <v>181</v>
      </c>
      <c r="C155" s="13" t="s">
        <v>5</v>
      </c>
      <c r="D155" s="13" t="s">
        <v>5</v>
      </c>
      <c r="E155" s="13"/>
      <c r="F155" s="13"/>
      <c r="G155" s="13"/>
      <c r="H155" s="13"/>
      <c r="I155" s="14">
        <v>0</v>
      </c>
      <c r="J155" s="14">
        <v>40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5">
        <v>0</v>
      </c>
      <c r="Z155" s="14">
        <f t="shared" si="2"/>
        <v>40</v>
      </c>
      <c r="AA155" s="16">
        <v>0</v>
      </c>
      <c r="AB155" s="5">
        <v>0</v>
      </c>
      <c r="AC155" s="3"/>
    </row>
    <row r="156" spans="1:29" ht="42" outlineLevel="2" x14ac:dyDescent="0.25">
      <c r="A156" s="12" t="s">
        <v>183</v>
      </c>
      <c r="B156" s="13" t="s">
        <v>184</v>
      </c>
      <c r="C156" s="13" t="s">
        <v>5</v>
      </c>
      <c r="D156" s="13" t="s">
        <v>5</v>
      </c>
      <c r="E156" s="13"/>
      <c r="F156" s="13"/>
      <c r="G156" s="13"/>
      <c r="H156" s="13"/>
      <c r="I156" s="14">
        <v>0</v>
      </c>
      <c r="J156" s="14">
        <v>40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5">
        <v>0</v>
      </c>
      <c r="Z156" s="14">
        <f t="shared" si="2"/>
        <v>40</v>
      </c>
      <c r="AA156" s="16">
        <v>0</v>
      </c>
      <c r="AB156" s="5">
        <v>0</v>
      </c>
      <c r="AC156" s="3"/>
    </row>
    <row r="157" spans="1:29" ht="31.5" outlineLevel="3" x14ac:dyDescent="0.25">
      <c r="A157" s="12" t="s">
        <v>185</v>
      </c>
      <c r="B157" s="13" t="s">
        <v>186</v>
      </c>
      <c r="C157" s="13" t="s">
        <v>5</v>
      </c>
      <c r="D157" s="13" t="s">
        <v>5</v>
      </c>
      <c r="E157" s="13"/>
      <c r="F157" s="13"/>
      <c r="G157" s="13"/>
      <c r="H157" s="13"/>
      <c r="I157" s="14">
        <v>0</v>
      </c>
      <c r="J157" s="14">
        <v>40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5">
        <v>0</v>
      </c>
      <c r="Z157" s="14">
        <f t="shared" si="2"/>
        <v>40</v>
      </c>
      <c r="AA157" s="16">
        <v>0</v>
      </c>
      <c r="AB157" s="5">
        <v>0</v>
      </c>
      <c r="AC157" s="3"/>
    </row>
    <row r="158" spans="1:29" outlineLevel="5" x14ac:dyDescent="0.25">
      <c r="A158" s="12" t="s">
        <v>17</v>
      </c>
      <c r="B158" s="13" t="s">
        <v>186</v>
      </c>
      <c r="C158" s="13" t="s">
        <v>18</v>
      </c>
      <c r="D158" s="13" t="s">
        <v>5</v>
      </c>
      <c r="E158" s="13"/>
      <c r="F158" s="13"/>
      <c r="G158" s="13"/>
      <c r="H158" s="13"/>
      <c r="I158" s="14">
        <v>0</v>
      </c>
      <c r="J158" s="14">
        <v>40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5">
        <v>0</v>
      </c>
      <c r="Z158" s="14">
        <f t="shared" si="2"/>
        <v>40</v>
      </c>
      <c r="AA158" s="16">
        <v>0</v>
      </c>
      <c r="AB158" s="5">
        <v>0</v>
      </c>
      <c r="AC158" s="3"/>
    </row>
    <row r="159" spans="1:29" ht="21" outlineLevel="1" x14ac:dyDescent="0.25">
      <c r="A159" s="12" t="s">
        <v>187</v>
      </c>
      <c r="B159" s="13" t="s">
        <v>188</v>
      </c>
      <c r="C159" s="13" t="s">
        <v>5</v>
      </c>
      <c r="D159" s="13" t="s">
        <v>5</v>
      </c>
      <c r="E159" s="13"/>
      <c r="F159" s="13"/>
      <c r="G159" s="13"/>
      <c r="H159" s="13"/>
      <c r="I159" s="14">
        <v>0</v>
      </c>
      <c r="J159" s="14">
        <v>15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5">
        <v>0</v>
      </c>
      <c r="Z159" s="14">
        <f t="shared" si="2"/>
        <v>15</v>
      </c>
      <c r="AA159" s="16">
        <v>0</v>
      </c>
      <c r="AB159" s="5">
        <v>0</v>
      </c>
      <c r="AC159" s="3"/>
    </row>
    <row r="160" spans="1:29" ht="21" outlineLevel="2" x14ac:dyDescent="0.25">
      <c r="A160" s="12" t="s">
        <v>189</v>
      </c>
      <c r="B160" s="13" t="s">
        <v>190</v>
      </c>
      <c r="C160" s="13" t="s">
        <v>5</v>
      </c>
      <c r="D160" s="13" t="s">
        <v>5</v>
      </c>
      <c r="E160" s="13"/>
      <c r="F160" s="13"/>
      <c r="G160" s="13"/>
      <c r="H160" s="13"/>
      <c r="I160" s="14">
        <v>0</v>
      </c>
      <c r="J160" s="14">
        <v>2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5">
        <v>0</v>
      </c>
      <c r="Z160" s="14">
        <f t="shared" si="2"/>
        <v>2</v>
      </c>
      <c r="AA160" s="16">
        <v>0</v>
      </c>
      <c r="AB160" s="5">
        <v>0</v>
      </c>
      <c r="AC160" s="3"/>
    </row>
    <row r="161" spans="1:29" outlineLevel="3" x14ac:dyDescent="0.25">
      <c r="A161" s="12" t="s">
        <v>191</v>
      </c>
      <c r="B161" s="13" t="s">
        <v>192</v>
      </c>
      <c r="C161" s="13" t="s">
        <v>5</v>
      </c>
      <c r="D161" s="13" t="s">
        <v>5</v>
      </c>
      <c r="E161" s="13"/>
      <c r="F161" s="13"/>
      <c r="G161" s="13"/>
      <c r="H161" s="13"/>
      <c r="I161" s="14">
        <v>0</v>
      </c>
      <c r="J161" s="14">
        <v>2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5">
        <v>0</v>
      </c>
      <c r="Z161" s="14">
        <f t="shared" si="2"/>
        <v>2</v>
      </c>
      <c r="AA161" s="16">
        <v>0</v>
      </c>
      <c r="AB161" s="5">
        <v>0</v>
      </c>
      <c r="AC161" s="3"/>
    </row>
    <row r="162" spans="1:29" ht="21" outlineLevel="5" x14ac:dyDescent="0.25">
      <c r="A162" s="12" t="s">
        <v>13</v>
      </c>
      <c r="B162" s="13" t="s">
        <v>192</v>
      </c>
      <c r="C162" s="13" t="s">
        <v>14</v>
      </c>
      <c r="D162" s="13" t="s">
        <v>5</v>
      </c>
      <c r="E162" s="13"/>
      <c r="F162" s="13"/>
      <c r="G162" s="13"/>
      <c r="H162" s="13"/>
      <c r="I162" s="14">
        <v>0</v>
      </c>
      <c r="J162" s="14">
        <v>2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5">
        <v>0</v>
      </c>
      <c r="Z162" s="14">
        <f t="shared" si="2"/>
        <v>2</v>
      </c>
      <c r="AA162" s="16">
        <v>0</v>
      </c>
      <c r="AB162" s="5">
        <v>0</v>
      </c>
      <c r="AC162" s="3"/>
    </row>
    <row r="163" spans="1:29" outlineLevel="2" x14ac:dyDescent="0.25">
      <c r="A163" s="12" t="s">
        <v>193</v>
      </c>
      <c r="B163" s="13" t="s">
        <v>194</v>
      </c>
      <c r="C163" s="13" t="s">
        <v>5</v>
      </c>
      <c r="D163" s="13" t="s">
        <v>5</v>
      </c>
      <c r="E163" s="13"/>
      <c r="F163" s="13"/>
      <c r="G163" s="13"/>
      <c r="H163" s="13"/>
      <c r="I163" s="14">
        <v>0</v>
      </c>
      <c r="J163" s="14">
        <v>13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5">
        <v>0</v>
      </c>
      <c r="Z163" s="14">
        <f t="shared" si="2"/>
        <v>13</v>
      </c>
      <c r="AA163" s="16">
        <v>0</v>
      </c>
      <c r="AB163" s="5">
        <v>0</v>
      </c>
      <c r="AC163" s="3"/>
    </row>
    <row r="164" spans="1:29" outlineLevel="3" x14ac:dyDescent="0.25">
      <c r="A164" s="12" t="s">
        <v>195</v>
      </c>
      <c r="B164" s="13" t="s">
        <v>196</v>
      </c>
      <c r="C164" s="13" t="s">
        <v>5</v>
      </c>
      <c r="D164" s="13" t="s">
        <v>5</v>
      </c>
      <c r="E164" s="13"/>
      <c r="F164" s="13"/>
      <c r="G164" s="13"/>
      <c r="H164" s="13"/>
      <c r="I164" s="14">
        <v>0</v>
      </c>
      <c r="J164" s="14">
        <v>13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5">
        <v>0</v>
      </c>
      <c r="Z164" s="14">
        <f t="shared" si="2"/>
        <v>13</v>
      </c>
      <c r="AA164" s="16">
        <v>0</v>
      </c>
      <c r="AB164" s="5">
        <v>0</v>
      </c>
      <c r="AC164" s="3"/>
    </row>
    <row r="165" spans="1:29" ht="21" outlineLevel="5" x14ac:dyDescent="0.25">
      <c r="A165" s="12" t="s">
        <v>13</v>
      </c>
      <c r="B165" s="13" t="s">
        <v>196</v>
      </c>
      <c r="C165" s="13" t="s">
        <v>14</v>
      </c>
      <c r="D165" s="13" t="s">
        <v>5</v>
      </c>
      <c r="E165" s="13"/>
      <c r="F165" s="13"/>
      <c r="G165" s="13"/>
      <c r="H165" s="13"/>
      <c r="I165" s="14">
        <v>0</v>
      </c>
      <c r="J165" s="14">
        <v>13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5">
        <v>0</v>
      </c>
      <c r="Z165" s="14">
        <f t="shared" si="2"/>
        <v>13</v>
      </c>
      <c r="AA165" s="16">
        <v>0</v>
      </c>
      <c r="AB165" s="5">
        <v>0</v>
      </c>
      <c r="AC165" s="3"/>
    </row>
    <row r="166" spans="1:29" ht="31.5" x14ac:dyDescent="0.25">
      <c r="A166" s="12" t="s">
        <v>197</v>
      </c>
      <c r="B166" s="13" t="s">
        <v>198</v>
      </c>
      <c r="C166" s="13" t="s">
        <v>5</v>
      </c>
      <c r="D166" s="13" t="s">
        <v>5</v>
      </c>
      <c r="E166" s="13"/>
      <c r="F166" s="13"/>
      <c r="G166" s="13"/>
      <c r="H166" s="13"/>
      <c r="I166" s="14">
        <v>0</v>
      </c>
      <c r="J166" s="14">
        <v>15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5">
        <v>0</v>
      </c>
      <c r="Z166" s="14">
        <f t="shared" si="2"/>
        <v>15</v>
      </c>
      <c r="AA166" s="16">
        <v>0</v>
      </c>
      <c r="AB166" s="5">
        <v>0</v>
      </c>
      <c r="AC166" s="3"/>
    </row>
    <row r="167" spans="1:29" ht="52.5" outlineLevel="2" x14ac:dyDescent="0.25">
      <c r="A167" s="12" t="s">
        <v>199</v>
      </c>
      <c r="B167" s="13" t="s">
        <v>200</v>
      </c>
      <c r="C167" s="13" t="s">
        <v>5</v>
      </c>
      <c r="D167" s="13" t="s">
        <v>5</v>
      </c>
      <c r="E167" s="13"/>
      <c r="F167" s="13"/>
      <c r="G167" s="13"/>
      <c r="H167" s="13"/>
      <c r="I167" s="14">
        <v>0</v>
      </c>
      <c r="J167" s="14">
        <v>15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5">
        <v>0</v>
      </c>
      <c r="Z167" s="14">
        <f t="shared" si="2"/>
        <v>15</v>
      </c>
      <c r="AA167" s="16">
        <v>0</v>
      </c>
      <c r="AB167" s="5">
        <v>0</v>
      </c>
      <c r="AC167" s="3"/>
    </row>
    <row r="168" spans="1:29" outlineLevel="3" x14ac:dyDescent="0.25">
      <c r="A168" s="12" t="s">
        <v>75</v>
      </c>
      <c r="B168" s="13" t="s">
        <v>201</v>
      </c>
      <c r="C168" s="13" t="s">
        <v>5</v>
      </c>
      <c r="D168" s="13" t="s">
        <v>5</v>
      </c>
      <c r="E168" s="13"/>
      <c r="F168" s="13"/>
      <c r="G168" s="13"/>
      <c r="H168" s="13"/>
      <c r="I168" s="14">
        <v>0</v>
      </c>
      <c r="J168" s="14">
        <v>15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14">
        <v>0</v>
      </c>
      <c r="X168" s="14">
        <v>0</v>
      </c>
      <c r="Y168" s="15">
        <v>0</v>
      </c>
      <c r="Z168" s="14">
        <f t="shared" si="2"/>
        <v>15</v>
      </c>
      <c r="AA168" s="16">
        <v>0</v>
      </c>
      <c r="AB168" s="5">
        <v>0</v>
      </c>
      <c r="AC168" s="3"/>
    </row>
    <row r="169" spans="1:29" ht="21" outlineLevel="5" x14ac:dyDescent="0.25">
      <c r="A169" s="12" t="s">
        <v>13</v>
      </c>
      <c r="B169" s="13" t="s">
        <v>201</v>
      </c>
      <c r="C169" s="13" t="s">
        <v>14</v>
      </c>
      <c r="D169" s="13" t="s">
        <v>5</v>
      </c>
      <c r="E169" s="13"/>
      <c r="F169" s="13"/>
      <c r="G169" s="13"/>
      <c r="H169" s="13"/>
      <c r="I169" s="14">
        <v>0</v>
      </c>
      <c r="J169" s="14">
        <v>15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5">
        <v>0</v>
      </c>
      <c r="Z169" s="14">
        <f t="shared" si="2"/>
        <v>15</v>
      </c>
      <c r="AA169" s="16">
        <v>0</v>
      </c>
      <c r="AB169" s="5">
        <v>0</v>
      </c>
      <c r="AC169" s="3"/>
    </row>
    <row r="170" spans="1:29" ht="31.5" x14ac:dyDescent="0.25">
      <c r="A170" s="12" t="s">
        <v>202</v>
      </c>
      <c r="B170" s="13" t="s">
        <v>203</v>
      </c>
      <c r="C170" s="13" t="s">
        <v>5</v>
      </c>
      <c r="D170" s="13" t="s">
        <v>5</v>
      </c>
      <c r="E170" s="13"/>
      <c r="F170" s="13"/>
      <c r="G170" s="13"/>
      <c r="H170" s="13"/>
      <c r="I170" s="14">
        <v>0</v>
      </c>
      <c r="J170" s="14">
        <v>2657.14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1621.64</v>
      </c>
      <c r="T170" s="14">
        <v>1621.64</v>
      </c>
      <c r="U170" s="14">
        <v>0</v>
      </c>
      <c r="V170" s="14">
        <v>0</v>
      </c>
      <c r="W170" s="14">
        <v>1621.64</v>
      </c>
      <c r="X170" s="14">
        <v>0</v>
      </c>
      <c r="Y170" s="15">
        <v>0.61029527988739773</v>
      </c>
      <c r="Z170" s="14">
        <f t="shared" si="2"/>
        <v>1035.4999999999998</v>
      </c>
      <c r="AA170" s="16">
        <v>0.61029527988739773</v>
      </c>
      <c r="AB170" s="5">
        <v>0</v>
      </c>
      <c r="AC170" s="3"/>
    </row>
    <row r="171" spans="1:29" ht="31.5" outlineLevel="1" x14ac:dyDescent="0.25">
      <c r="A171" s="12" t="s">
        <v>204</v>
      </c>
      <c r="B171" s="13" t="s">
        <v>205</v>
      </c>
      <c r="C171" s="13" t="s">
        <v>5</v>
      </c>
      <c r="D171" s="13" t="s">
        <v>5</v>
      </c>
      <c r="E171" s="13"/>
      <c r="F171" s="13"/>
      <c r="G171" s="13"/>
      <c r="H171" s="13"/>
      <c r="I171" s="14">
        <v>0</v>
      </c>
      <c r="J171" s="14">
        <v>509.94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368.94</v>
      </c>
      <c r="T171" s="14">
        <v>368.94</v>
      </c>
      <c r="U171" s="14">
        <v>0</v>
      </c>
      <c r="V171" s="14">
        <v>0</v>
      </c>
      <c r="W171" s="14">
        <v>368.94</v>
      </c>
      <c r="X171" s="14">
        <v>0</v>
      </c>
      <c r="Y171" s="15">
        <v>0.72349688198611606</v>
      </c>
      <c r="Z171" s="14">
        <f t="shared" si="2"/>
        <v>141</v>
      </c>
      <c r="AA171" s="16">
        <v>0.72349688198611606</v>
      </c>
      <c r="AB171" s="5">
        <v>0</v>
      </c>
      <c r="AC171" s="3"/>
    </row>
    <row r="172" spans="1:29" ht="31.5" outlineLevel="2" x14ac:dyDescent="0.25">
      <c r="A172" s="12" t="s">
        <v>206</v>
      </c>
      <c r="B172" s="13" t="s">
        <v>207</v>
      </c>
      <c r="C172" s="13" t="s">
        <v>5</v>
      </c>
      <c r="D172" s="13" t="s">
        <v>5</v>
      </c>
      <c r="E172" s="13"/>
      <c r="F172" s="13"/>
      <c r="G172" s="13"/>
      <c r="H172" s="13"/>
      <c r="I172" s="14">
        <v>0</v>
      </c>
      <c r="J172" s="14">
        <v>459.94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368.94</v>
      </c>
      <c r="T172" s="14">
        <v>368.94</v>
      </c>
      <c r="U172" s="14">
        <v>0</v>
      </c>
      <c r="V172" s="14">
        <v>0</v>
      </c>
      <c r="W172" s="14">
        <v>368.94</v>
      </c>
      <c r="X172" s="14">
        <v>0</v>
      </c>
      <c r="Y172" s="15">
        <v>0.80214810627473143</v>
      </c>
      <c r="Z172" s="14">
        <f t="shared" si="2"/>
        <v>91</v>
      </c>
      <c r="AA172" s="16">
        <v>0.80214810627473143</v>
      </c>
      <c r="AB172" s="5">
        <v>0</v>
      </c>
      <c r="AC172" s="3"/>
    </row>
    <row r="173" spans="1:29" outlineLevel="3" x14ac:dyDescent="0.25">
      <c r="A173" s="12" t="s">
        <v>75</v>
      </c>
      <c r="B173" s="13" t="s">
        <v>208</v>
      </c>
      <c r="C173" s="13" t="s">
        <v>5</v>
      </c>
      <c r="D173" s="13" t="s">
        <v>5</v>
      </c>
      <c r="E173" s="13"/>
      <c r="F173" s="13"/>
      <c r="G173" s="13"/>
      <c r="H173" s="13"/>
      <c r="I173" s="14">
        <v>0</v>
      </c>
      <c r="J173" s="14">
        <v>459.94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368.94</v>
      </c>
      <c r="T173" s="14">
        <v>368.94</v>
      </c>
      <c r="U173" s="14">
        <v>0</v>
      </c>
      <c r="V173" s="14">
        <v>0</v>
      </c>
      <c r="W173" s="14">
        <v>368.94</v>
      </c>
      <c r="X173" s="14">
        <v>0</v>
      </c>
      <c r="Y173" s="15">
        <v>0.80214810627473143</v>
      </c>
      <c r="Z173" s="14">
        <f t="shared" si="2"/>
        <v>91</v>
      </c>
      <c r="AA173" s="16">
        <v>0.80214810627473143</v>
      </c>
      <c r="AB173" s="5">
        <v>0</v>
      </c>
      <c r="AC173" s="3"/>
    </row>
    <row r="174" spans="1:29" ht="21" outlineLevel="5" x14ac:dyDescent="0.25">
      <c r="A174" s="12" t="s">
        <v>13</v>
      </c>
      <c r="B174" s="13" t="s">
        <v>208</v>
      </c>
      <c r="C174" s="13" t="s">
        <v>14</v>
      </c>
      <c r="D174" s="13" t="s">
        <v>5</v>
      </c>
      <c r="E174" s="13"/>
      <c r="F174" s="13"/>
      <c r="G174" s="13"/>
      <c r="H174" s="13"/>
      <c r="I174" s="14">
        <v>0</v>
      </c>
      <c r="J174" s="14">
        <v>459.94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368.94</v>
      </c>
      <c r="T174" s="14">
        <v>368.94</v>
      </c>
      <c r="U174" s="14">
        <v>0</v>
      </c>
      <c r="V174" s="14">
        <v>0</v>
      </c>
      <c r="W174" s="14">
        <v>368.94</v>
      </c>
      <c r="X174" s="14">
        <v>0</v>
      </c>
      <c r="Y174" s="15">
        <v>0.80214810627473143</v>
      </c>
      <c r="Z174" s="14">
        <f t="shared" si="2"/>
        <v>91</v>
      </c>
      <c r="AA174" s="16">
        <v>0.80214810627473143</v>
      </c>
      <c r="AB174" s="5">
        <v>0</v>
      </c>
      <c r="AC174" s="3"/>
    </row>
    <row r="175" spans="1:29" ht="21" outlineLevel="2" x14ac:dyDescent="0.25">
      <c r="A175" s="12" t="s">
        <v>209</v>
      </c>
      <c r="B175" s="13" t="s">
        <v>210</v>
      </c>
      <c r="C175" s="13" t="s">
        <v>5</v>
      </c>
      <c r="D175" s="13" t="s">
        <v>5</v>
      </c>
      <c r="E175" s="13"/>
      <c r="F175" s="13"/>
      <c r="G175" s="13"/>
      <c r="H175" s="13"/>
      <c r="I175" s="14">
        <v>0</v>
      </c>
      <c r="J175" s="14">
        <v>50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5">
        <v>0</v>
      </c>
      <c r="Z175" s="14">
        <f t="shared" si="2"/>
        <v>50</v>
      </c>
      <c r="AA175" s="16">
        <v>0</v>
      </c>
      <c r="AB175" s="5">
        <v>0</v>
      </c>
      <c r="AC175" s="3"/>
    </row>
    <row r="176" spans="1:29" outlineLevel="3" x14ac:dyDescent="0.25">
      <c r="A176" s="12" t="s">
        <v>75</v>
      </c>
      <c r="B176" s="13" t="s">
        <v>211</v>
      </c>
      <c r="C176" s="13" t="s">
        <v>5</v>
      </c>
      <c r="D176" s="13" t="s">
        <v>5</v>
      </c>
      <c r="E176" s="13"/>
      <c r="F176" s="13"/>
      <c r="G176" s="13"/>
      <c r="H176" s="13"/>
      <c r="I176" s="14">
        <v>0</v>
      </c>
      <c r="J176" s="14">
        <v>50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14">
        <v>0</v>
      </c>
      <c r="X176" s="14">
        <v>0</v>
      </c>
      <c r="Y176" s="15">
        <v>0</v>
      </c>
      <c r="Z176" s="14">
        <f t="shared" si="2"/>
        <v>50</v>
      </c>
      <c r="AA176" s="16">
        <v>0</v>
      </c>
      <c r="AB176" s="5">
        <v>0</v>
      </c>
      <c r="AC176" s="3"/>
    </row>
    <row r="177" spans="1:29" ht="21" outlineLevel="5" x14ac:dyDescent="0.25">
      <c r="A177" s="12" t="s">
        <v>13</v>
      </c>
      <c r="B177" s="13" t="s">
        <v>211</v>
      </c>
      <c r="C177" s="13" t="s">
        <v>14</v>
      </c>
      <c r="D177" s="13" t="s">
        <v>5</v>
      </c>
      <c r="E177" s="13"/>
      <c r="F177" s="13"/>
      <c r="G177" s="13"/>
      <c r="H177" s="13"/>
      <c r="I177" s="14">
        <v>0</v>
      </c>
      <c r="J177" s="14">
        <v>50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14">
        <v>0</v>
      </c>
      <c r="X177" s="14">
        <v>0</v>
      </c>
      <c r="Y177" s="15">
        <v>0</v>
      </c>
      <c r="Z177" s="14">
        <f t="shared" si="2"/>
        <v>50</v>
      </c>
      <c r="AA177" s="16">
        <v>0</v>
      </c>
      <c r="AB177" s="5">
        <v>0</v>
      </c>
      <c r="AC177" s="3"/>
    </row>
    <row r="178" spans="1:29" ht="21" outlineLevel="1" x14ac:dyDescent="0.25">
      <c r="A178" s="12" t="s">
        <v>212</v>
      </c>
      <c r="B178" s="13" t="s">
        <v>213</v>
      </c>
      <c r="C178" s="13" t="s">
        <v>5</v>
      </c>
      <c r="D178" s="13" t="s">
        <v>5</v>
      </c>
      <c r="E178" s="13"/>
      <c r="F178" s="13"/>
      <c r="G178" s="13"/>
      <c r="H178" s="13"/>
      <c r="I178" s="14">
        <v>0</v>
      </c>
      <c r="J178" s="14">
        <v>2147.1999999999998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1252.7</v>
      </c>
      <c r="T178" s="14">
        <v>1252.7</v>
      </c>
      <c r="U178" s="14">
        <v>0</v>
      </c>
      <c r="V178" s="14">
        <v>0</v>
      </c>
      <c r="W178" s="14">
        <v>1252.7</v>
      </c>
      <c r="X178" s="14">
        <v>0</v>
      </c>
      <c r="Y178" s="15">
        <v>0.58341095380029806</v>
      </c>
      <c r="Z178" s="14">
        <f t="shared" si="2"/>
        <v>894.49999999999977</v>
      </c>
      <c r="AA178" s="16">
        <v>0.58341095380029806</v>
      </c>
      <c r="AB178" s="5">
        <v>0</v>
      </c>
      <c r="AC178" s="3"/>
    </row>
    <row r="179" spans="1:29" ht="21" outlineLevel="2" x14ac:dyDescent="0.25">
      <c r="A179" s="12" t="s">
        <v>214</v>
      </c>
      <c r="B179" s="13" t="s">
        <v>215</v>
      </c>
      <c r="C179" s="13" t="s">
        <v>5</v>
      </c>
      <c r="D179" s="13" t="s">
        <v>5</v>
      </c>
      <c r="E179" s="13"/>
      <c r="F179" s="13"/>
      <c r="G179" s="13"/>
      <c r="H179" s="13"/>
      <c r="I179" s="14">
        <v>0</v>
      </c>
      <c r="J179" s="14">
        <v>2147.1999999999998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1252.7</v>
      </c>
      <c r="T179" s="14">
        <v>1252.7</v>
      </c>
      <c r="U179" s="14">
        <v>0</v>
      </c>
      <c r="V179" s="14">
        <v>0</v>
      </c>
      <c r="W179" s="14">
        <v>1252.7</v>
      </c>
      <c r="X179" s="14">
        <v>0</v>
      </c>
      <c r="Y179" s="15">
        <v>0.58341095380029806</v>
      </c>
      <c r="Z179" s="14">
        <f t="shared" si="2"/>
        <v>894.49999999999977</v>
      </c>
      <c r="AA179" s="16">
        <v>0.58341095380029806</v>
      </c>
      <c r="AB179" s="5">
        <v>0</v>
      </c>
      <c r="AC179" s="3"/>
    </row>
    <row r="180" spans="1:29" outlineLevel="3" x14ac:dyDescent="0.25">
      <c r="A180" s="12" t="s">
        <v>75</v>
      </c>
      <c r="B180" s="13" t="s">
        <v>216</v>
      </c>
      <c r="C180" s="13" t="s">
        <v>5</v>
      </c>
      <c r="D180" s="13" t="s">
        <v>5</v>
      </c>
      <c r="E180" s="13"/>
      <c r="F180" s="13"/>
      <c r="G180" s="13"/>
      <c r="H180" s="13"/>
      <c r="I180" s="14">
        <v>0</v>
      </c>
      <c r="J180" s="14">
        <v>2147.1999999999998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1252.7</v>
      </c>
      <c r="T180" s="14">
        <v>1252.7</v>
      </c>
      <c r="U180" s="14">
        <v>0</v>
      </c>
      <c r="V180" s="14">
        <v>0</v>
      </c>
      <c r="W180" s="14">
        <v>1252.7</v>
      </c>
      <c r="X180" s="14">
        <v>0</v>
      </c>
      <c r="Y180" s="15">
        <v>0.58341095380029806</v>
      </c>
      <c r="Z180" s="14">
        <f t="shared" si="2"/>
        <v>894.49999999999977</v>
      </c>
      <c r="AA180" s="16">
        <v>0.58341095380029806</v>
      </c>
      <c r="AB180" s="5">
        <v>0</v>
      </c>
      <c r="AC180" s="3"/>
    </row>
    <row r="181" spans="1:29" outlineLevel="5" x14ac:dyDescent="0.25">
      <c r="A181" s="12" t="s">
        <v>217</v>
      </c>
      <c r="B181" s="13" t="s">
        <v>216</v>
      </c>
      <c r="C181" s="13" t="s">
        <v>218</v>
      </c>
      <c r="D181" s="13" t="s">
        <v>5</v>
      </c>
      <c r="E181" s="13"/>
      <c r="F181" s="13"/>
      <c r="G181" s="13"/>
      <c r="H181" s="13"/>
      <c r="I181" s="14">
        <v>0</v>
      </c>
      <c r="J181" s="14">
        <v>2147.1999999999998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1252.7</v>
      </c>
      <c r="T181" s="14">
        <v>1252.7</v>
      </c>
      <c r="U181" s="14">
        <v>0</v>
      </c>
      <c r="V181" s="14">
        <v>0</v>
      </c>
      <c r="W181" s="14">
        <v>1252.7</v>
      </c>
      <c r="X181" s="14">
        <v>0</v>
      </c>
      <c r="Y181" s="15">
        <v>0.58341095380029806</v>
      </c>
      <c r="Z181" s="14">
        <f t="shared" si="2"/>
        <v>894.49999999999977</v>
      </c>
      <c r="AA181" s="16">
        <v>0.58341095380029806</v>
      </c>
      <c r="AB181" s="5">
        <v>0</v>
      </c>
      <c r="AC181" s="3"/>
    </row>
    <row r="182" spans="1:29" ht="42" x14ac:dyDescent="0.25">
      <c r="A182" s="12" t="s">
        <v>219</v>
      </c>
      <c r="B182" s="13" t="s">
        <v>220</v>
      </c>
      <c r="C182" s="13" t="s">
        <v>5</v>
      </c>
      <c r="D182" s="13" t="s">
        <v>5</v>
      </c>
      <c r="E182" s="13"/>
      <c r="F182" s="13"/>
      <c r="G182" s="13"/>
      <c r="H182" s="13"/>
      <c r="I182" s="14">
        <v>0</v>
      </c>
      <c r="J182" s="14">
        <v>20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14">
        <v>0</v>
      </c>
      <c r="X182" s="14">
        <v>0</v>
      </c>
      <c r="Y182" s="15">
        <v>0</v>
      </c>
      <c r="Z182" s="14">
        <f t="shared" si="2"/>
        <v>20</v>
      </c>
      <c r="AA182" s="16">
        <v>0</v>
      </c>
      <c r="AB182" s="5">
        <v>0</v>
      </c>
      <c r="AC182" s="3"/>
    </row>
    <row r="183" spans="1:29" ht="31.5" outlineLevel="2" x14ac:dyDescent="0.25">
      <c r="A183" s="12" t="s">
        <v>221</v>
      </c>
      <c r="B183" s="13" t="s">
        <v>222</v>
      </c>
      <c r="C183" s="13" t="s">
        <v>5</v>
      </c>
      <c r="D183" s="13" t="s">
        <v>5</v>
      </c>
      <c r="E183" s="13"/>
      <c r="F183" s="13"/>
      <c r="G183" s="13"/>
      <c r="H183" s="13"/>
      <c r="I183" s="14">
        <v>0</v>
      </c>
      <c r="J183" s="14">
        <v>20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14">
        <v>0</v>
      </c>
      <c r="X183" s="14">
        <v>0</v>
      </c>
      <c r="Y183" s="15">
        <v>0</v>
      </c>
      <c r="Z183" s="14">
        <f t="shared" si="2"/>
        <v>20</v>
      </c>
      <c r="AA183" s="16">
        <v>0</v>
      </c>
      <c r="AB183" s="5">
        <v>0</v>
      </c>
      <c r="AC183" s="3"/>
    </row>
    <row r="184" spans="1:29" outlineLevel="3" x14ac:dyDescent="0.25">
      <c r="A184" s="12" t="s">
        <v>75</v>
      </c>
      <c r="B184" s="13" t="s">
        <v>223</v>
      </c>
      <c r="C184" s="13" t="s">
        <v>5</v>
      </c>
      <c r="D184" s="13" t="s">
        <v>5</v>
      </c>
      <c r="E184" s="13"/>
      <c r="F184" s="13"/>
      <c r="G184" s="13"/>
      <c r="H184" s="13"/>
      <c r="I184" s="14">
        <v>0</v>
      </c>
      <c r="J184" s="14">
        <v>20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14">
        <v>0</v>
      </c>
      <c r="X184" s="14">
        <v>0</v>
      </c>
      <c r="Y184" s="15">
        <v>0</v>
      </c>
      <c r="Z184" s="14">
        <f t="shared" si="2"/>
        <v>20</v>
      </c>
      <c r="AA184" s="16">
        <v>0</v>
      </c>
      <c r="AB184" s="5">
        <v>0</v>
      </c>
      <c r="AC184" s="3"/>
    </row>
    <row r="185" spans="1:29" ht="21" outlineLevel="5" x14ac:dyDescent="0.25">
      <c r="A185" s="12" t="s">
        <v>13</v>
      </c>
      <c r="B185" s="13" t="s">
        <v>223</v>
      </c>
      <c r="C185" s="13" t="s">
        <v>14</v>
      </c>
      <c r="D185" s="13" t="s">
        <v>5</v>
      </c>
      <c r="E185" s="13"/>
      <c r="F185" s="13"/>
      <c r="G185" s="13"/>
      <c r="H185" s="13"/>
      <c r="I185" s="14">
        <v>0</v>
      </c>
      <c r="J185" s="14">
        <v>20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0</v>
      </c>
      <c r="W185" s="14">
        <v>0</v>
      </c>
      <c r="X185" s="14">
        <v>0</v>
      </c>
      <c r="Y185" s="15">
        <v>0</v>
      </c>
      <c r="Z185" s="14">
        <f t="shared" si="2"/>
        <v>20</v>
      </c>
      <c r="AA185" s="16">
        <v>0</v>
      </c>
      <c r="AB185" s="5">
        <v>0</v>
      </c>
      <c r="AC185" s="3"/>
    </row>
    <row r="186" spans="1:29" ht="31.5" x14ac:dyDescent="0.25">
      <c r="A186" s="12" t="s">
        <v>224</v>
      </c>
      <c r="B186" s="13" t="s">
        <v>225</v>
      </c>
      <c r="C186" s="13" t="s">
        <v>5</v>
      </c>
      <c r="D186" s="13" t="s">
        <v>5</v>
      </c>
      <c r="E186" s="13"/>
      <c r="F186" s="13"/>
      <c r="G186" s="13"/>
      <c r="H186" s="13"/>
      <c r="I186" s="14">
        <v>0</v>
      </c>
      <c r="J186" s="14">
        <v>499.1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199.84724</v>
      </c>
      <c r="T186" s="14">
        <v>199.84724</v>
      </c>
      <c r="U186" s="14">
        <v>0</v>
      </c>
      <c r="V186" s="14">
        <v>0</v>
      </c>
      <c r="W186" s="14">
        <v>199.84724</v>
      </c>
      <c r="X186" s="14">
        <v>0</v>
      </c>
      <c r="Y186" s="15">
        <v>0.40041522740933683</v>
      </c>
      <c r="Z186" s="14">
        <f t="shared" si="2"/>
        <v>299.25276000000002</v>
      </c>
      <c r="AA186" s="16">
        <v>0.40041522740933683</v>
      </c>
      <c r="AB186" s="5">
        <v>0</v>
      </c>
      <c r="AC186" s="3"/>
    </row>
    <row r="187" spans="1:29" ht="42" outlineLevel="2" x14ac:dyDescent="0.25">
      <c r="A187" s="12" t="s">
        <v>226</v>
      </c>
      <c r="B187" s="13" t="s">
        <v>227</v>
      </c>
      <c r="C187" s="13" t="s">
        <v>5</v>
      </c>
      <c r="D187" s="13" t="s">
        <v>5</v>
      </c>
      <c r="E187" s="13"/>
      <c r="F187" s="13"/>
      <c r="G187" s="13"/>
      <c r="H187" s="13"/>
      <c r="I187" s="14">
        <v>0</v>
      </c>
      <c r="J187" s="14">
        <v>357.7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145.25023999999999</v>
      </c>
      <c r="T187" s="14">
        <v>145.25023999999999</v>
      </c>
      <c r="U187" s="14">
        <v>0</v>
      </c>
      <c r="V187" s="14">
        <v>0</v>
      </c>
      <c r="W187" s="14">
        <v>145.25023999999999</v>
      </c>
      <c r="X187" s="14">
        <v>0</v>
      </c>
      <c r="Y187" s="15">
        <v>0.40606720715683536</v>
      </c>
      <c r="Z187" s="14">
        <f t="shared" si="2"/>
        <v>212.44976</v>
      </c>
      <c r="AA187" s="16">
        <v>0.40606720715683536</v>
      </c>
      <c r="AB187" s="5">
        <v>0</v>
      </c>
      <c r="AC187" s="3"/>
    </row>
    <row r="188" spans="1:29" outlineLevel="3" x14ac:dyDescent="0.25">
      <c r="A188" s="12" t="s">
        <v>75</v>
      </c>
      <c r="B188" s="13" t="s">
        <v>228</v>
      </c>
      <c r="C188" s="13" t="s">
        <v>5</v>
      </c>
      <c r="D188" s="13" t="s">
        <v>5</v>
      </c>
      <c r="E188" s="13"/>
      <c r="F188" s="13"/>
      <c r="G188" s="13"/>
      <c r="H188" s="13"/>
      <c r="I188" s="14">
        <v>0</v>
      </c>
      <c r="J188" s="14">
        <v>357.7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145.25023999999999</v>
      </c>
      <c r="T188" s="14">
        <v>145.25023999999999</v>
      </c>
      <c r="U188" s="14">
        <v>0</v>
      </c>
      <c r="V188" s="14">
        <v>0</v>
      </c>
      <c r="W188" s="14">
        <v>145.25023999999999</v>
      </c>
      <c r="X188" s="14">
        <v>0</v>
      </c>
      <c r="Y188" s="15">
        <v>0.40606720715683536</v>
      </c>
      <c r="Z188" s="14">
        <f t="shared" si="2"/>
        <v>212.44976</v>
      </c>
      <c r="AA188" s="16">
        <v>0.40606720715683536</v>
      </c>
      <c r="AB188" s="5">
        <v>0</v>
      </c>
      <c r="AC188" s="3"/>
    </row>
    <row r="189" spans="1:29" ht="21" outlineLevel="5" x14ac:dyDescent="0.25">
      <c r="A189" s="12" t="s">
        <v>13</v>
      </c>
      <c r="B189" s="13" t="s">
        <v>228</v>
      </c>
      <c r="C189" s="13" t="s">
        <v>14</v>
      </c>
      <c r="D189" s="13" t="s">
        <v>5</v>
      </c>
      <c r="E189" s="13"/>
      <c r="F189" s="13"/>
      <c r="G189" s="13"/>
      <c r="H189" s="13"/>
      <c r="I189" s="14">
        <v>0</v>
      </c>
      <c r="J189" s="14">
        <v>357.7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145.25023999999999</v>
      </c>
      <c r="T189" s="14">
        <v>145.25023999999999</v>
      </c>
      <c r="U189" s="14">
        <v>0</v>
      </c>
      <c r="V189" s="14">
        <v>0</v>
      </c>
      <c r="W189" s="14">
        <v>145.25023999999999</v>
      </c>
      <c r="X189" s="14">
        <v>0</v>
      </c>
      <c r="Y189" s="15">
        <v>0.40606720715683536</v>
      </c>
      <c r="Z189" s="14">
        <f t="shared" si="2"/>
        <v>212.44976</v>
      </c>
      <c r="AA189" s="16">
        <v>0.40606720715683536</v>
      </c>
      <c r="AB189" s="5">
        <v>0</v>
      </c>
      <c r="AC189" s="3"/>
    </row>
    <row r="190" spans="1:29" outlineLevel="2" x14ac:dyDescent="0.25">
      <c r="A190" s="12" t="s">
        <v>229</v>
      </c>
      <c r="B190" s="13" t="s">
        <v>230</v>
      </c>
      <c r="C190" s="13" t="s">
        <v>5</v>
      </c>
      <c r="D190" s="13" t="s">
        <v>5</v>
      </c>
      <c r="E190" s="13"/>
      <c r="F190" s="13"/>
      <c r="G190" s="13"/>
      <c r="H190" s="13"/>
      <c r="I190" s="14">
        <v>0</v>
      </c>
      <c r="J190" s="14">
        <v>3.5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5">
        <v>0</v>
      </c>
      <c r="Z190" s="14">
        <f t="shared" si="2"/>
        <v>3.5</v>
      </c>
      <c r="AA190" s="16">
        <v>0</v>
      </c>
      <c r="AB190" s="5">
        <v>0</v>
      </c>
      <c r="AC190" s="3"/>
    </row>
    <row r="191" spans="1:29" outlineLevel="3" x14ac:dyDescent="0.25">
      <c r="A191" s="12" t="s">
        <v>75</v>
      </c>
      <c r="B191" s="13" t="s">
        <v>231</v>
      </c>
      <c r="C191" s="13" t="s">
        <v>5</v>
      </c>
      <c r="D191" s="13" t="s">
        <v>5</v>
      </c>
      <c r="E191" s="13"/>
      <c r="F191" s="13"/>
      <c r="G191" s="13"/>
      <c r="H191" s="13"/>
      <c r="I191" s="14">
        <v>0</v>
      </c>
      <c r="J191" s="14">
        <v>3.5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5">
        <v>0</v>
      </c>
      <c r="Z191" s="14">
        <f t="shared" si="2"/>
        <v>3.5</v>
      </c>
      <c r="AA191" s="16">
        <v>0</v>
      </c>
      <c r="AB191" s="5">
        <v>0</v>
      </c>
      <c r="AC191" s="3"/>
    </row>
    <row r="192" spans="1:29" ht="21" outlineLevel="5" x14ac:dyDescent="0.25">
      <c r="A192" s="12" t="s">
        <v>13</v>
      </c>
      <c r="B192" s="13" t="s">
        <v>231</v>
      </c>
      <c r="C192" s="13" t="s">
        <v>14</v>
      </c>
      <c r="D192" s="13" t="s">
        <v>5</v>
      </c>
      <c r="E192" s="13"/>
      <c r="F192" s="13"/>
      <c r="G192" s="13"/>
      <c r="H192" s="13"/>
      <c r="I192" s="14">
        <v>0</v>
      </c>
      <c r="J192" s="14">
        <v>3.5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5">
        <v>0</v>
      </c>
      <c r="Z192" s="14">
        <f t="shared" si="2"/>
        <v>3.5</v>
      </c>
      <c r="AA192" s="16">
        <v>0</v>
      </c>
      <c r="AB192" s="5">
        <v>0</v>
      </c>
      <c r="AC192" s="3"/>
    </row>
    <row r="193" spans="1:29" ht="21" outlineLevel="2" x14ac:dyDescent="0.25">
      <c r="A193" s="12" t="s">
        <v>232</v>
      </c>
      <c r="B193" s="13" t="s">
        <v>233</v>
      </c>
      <c r="C193" s="13" t="s">
        <v>5</v>
      </c>
      <c r="D193" s="13" t="s">
        <v>5</v>
      </c>
      <c r="E193" s="13"/>
      <c r="F193" s="13"/>
      <c r="G193" s="13"/>
      <c r="H193" s="13"/>
      <c r="I193" s="14">
        <v>0</v>
      </c>
      <c r="J193" s="14">
        <v>137.9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54.597000000000001</v>
      </c>
      <c r="T193" s="14">
        <v>54.597000000000001</v>
      </c>
      <c r="U193" s="14">
        <v>0</v>
      </c>
      <c r="V193" s="14">
        <v>0</v>
      </c>
      <c r="W193" s="14">
        <v>54.597000000000001</v>
      </c>
      <c r="X193" s="14">
        <v>0</v>
      </c>
      <c r="Y193" s="15">
        <v>0.39591733139956492</v>
      </c>
      <c r="Z193" s="14">
        <f t="shared" si="2"/>
        <v>83.302999999999997</v>
      </c>
      <c r="AA193" s="16">
        <v>0.39591733139956492</v>
      </c>
      <c r="AB193" s="5">
        <v>0</v>
      </c>
      <c r="AC193" s="3"/>
    </row>
    <row r="194" spans="1:29" outlineLevel="3" x14ac:dyDescent="0.25">
      <c r="A194" s="12" t="s">
        <v>75</v>
      </c>
      <c r="B194" s="13" t="s">
        <v>234</v>
      </c>
      <c r="C194" s="13" t="s">
        <v>5</v>
      </c>
      <c r="D194" s="13" t="s">
        <v>5</v>
      </c>
      <c r="E194" s="13"/>
      <c r="F194" s="13"/>
      <c r="G194" s="13"/>
      <c r="H194" s="13"/>
      <c r="I194" s="14">
        <v>0</v>
      </c>
      <c r="J194" s="14">
        <v>137.9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54.597000000000001</v>
      </c>
      <c r="T194" s="14">
        <v>54.597000000000001</v>
      </c>
      <c r="U194" s="14">
        <v>0</v>
      </c>
      <c r="V194" s="14">
        <v>0</v>
      </c>
      <c r="W194" s="14">
        <v>54.597000000000001</v>
      </c>
      <c r="X194" s="14">
        <v>0</v>
      </c>
      <c r="Y194" s="15">
        <v>0.39591733139956492</v>
      </c>
      <c r="Z194" s="14">
        <f t="shared" si="2"/>
        <v>83.302999999999997</v>
      </c>
      <c r="AA194" s="16">
        <v>0.39591733139956492</v>
      </c>
      <c r="AB194" s="5">
        <v>0</v>
      </c>
      <c r="AC194" s="3"/>
    </row>
    <row r="195" spans="1:29" ht="21" outlineLevel="5" x14ac:dyDescent="0.25">
      <c r="A195" s="12" t="s">
        <v>13</v>
      </c>
      <c r="B195" s="13" t="s">
        <v>234</v>
      </c>
      <c r="C195" s="13" t="s">
        <v>14</v>
      </c>
      <c r="D195" s="13" t="s">
        <v>5</v>
      </c>
      <c r="E195" s="13"/>
      <c r="F195" s="13"/>
      <c r="G195" s="13"/>
      <c r="H195" s="13"/>
      <c r="I195" s="14">
        <v>0</v>
      </c>
      <c r="J195" s="14">
        <v>137.9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54.597000000000001</v>
      </c>
      <c r="T195" s="14">
        <v>54.597000000000001</v>
      </c>
      <c r="U195" s="14">
        <v>0</v>
      </c>
      <c r="V195" s="14">
        <v>0</v>
      </c>
      <c r="W195" s="14">
        <v>54.597000000000001</v>
      </c>
      <c r="X195" s="14">
        <v>0</v>
      </c>
      <c r="Y195" s="15">
        <v>0.39591733139956492</v>
      </c>
      <c r="Z195" s="14">
        <f t="shared" si="2"/>
        <v>83.302999999999997</v>
      </c>
      <c r="AA195" s="16">
        <v>0.39591733139956492</v>
      </c>
      <c r="AB195" s="5">
        <v>0</v>
      </c>
      <c r="AC195" s="3"/>
    </row>
    <row r="196" spans="1:29" ht="31.5" x14ac:dyDescent="0.25">
      <c r="A196" s="12" t="s">
        <v>235</v>
      </c>
      <c r="B196" s="13" t="s">
        <v>236</v>
      </c>
      <c r="C196" s="13" t="s">
        <v>5</v>
      </c>
      <c r="D196" s="13" t="s">
        <v>5</v>
      </c>
      <c r="E196" s="13"/>
      <c r="F196" s="13"/>
      <c r="G196" s="13"/>
      <c r="H196" s="13"/>
      <c r="I196" s="14">
        <v>0</v>
      </c>
      <c r="J196" s="14">
        <v>5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5">
        <v>0</v>
      </c>
      <c r="Z196" s="14">
        <f t="shared" si="2"/>
        <v>5</v>
      </c>
      <c r="AA196" s="16">
        <v>0</v>
      </c>
      <c r="AB196" s="5">
        <v>0</v>
      </c>
      <c r="AC196" s="3"/>
    </row>
    <row r="197" spans="1:29" ht="31.5" outlineLevel="2" x14ac:dyDescent="0.25">
      <c r="A197" s="12" t="s">
        <v>237</v>
      </c>
      <c r="B197" s="13" t="s">
        <v>238</v>
      </c>
      <c r="C197" s="13" t="s">
        <v>5</v>
      </c>
      <c r="D197" s="13" t="s">
        <v>5</v>
      </c>
      <c r="E197" s="13"/>
      <c r="F197" s="13"/>
      <c r="G197" s="13"/>
      <c r="H197" s="13"/>
      <c r="I197" s="14">
        <v>0</v>
      </c>
      <c r="J197" s="14">
        <v>5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5">
        <v>0</v>
      </c>
      <c r="Z197" s="14">
        <f t="shared" si="2"/>
        <v>5</v>
      </c>
      <c r="AA197" s="16">
        <v>0</v>
      </c>
      <c r="AB197" s="5">
        <v>0</v>
      </c>
      <c r="AC197" s="3"/>
    </row>
    <row r="198" spans="1:29" outlineLevel="3" x14ac:dyDescent="0.25">
      <c r="A198" s="12" t="s">
        <v>75</v>
      </c>
      <c r="B198" s="13" t="s">
        <v>239</v>
      </c>
      <c r="C198" s="13" t="s">
        <v>5</v>
      </c>
      <c r="D198" s="13" t="s">
        <v>5</v>
      </c>
      <c r="E198" s="13"/>
      <c r="F198" s="13"/>
      <c r="G198" s="13"/>
      <c r="H198" s="13"/>
      <c r="I198" s="14">
        <v>0</v>
      </c>
      <c r="J198" s="14">
        <v>5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5">
        <v>0</v>
      </c>
      <c r="Z198" s="14">
        <f t="shared" si="2"/>
        <v>5</v>
      </c>
      <c r="AA198" s="16">
        <v>0</v>
      </c>
      <c r="AB198" s="5">
        <v>0</v>
      </c>
      <c r="AC198" s="3"/>
    </row>
    <row r="199" spans="1:29" ht="21" outlineLevel="5" x14ac:dyDescent="0.25">
      <c r="A199" s="12" t="s">
        <v>13</v>
      </c>
      <c r="B199" s="13" t="s">
        <v>239</v>
      </c>
      <c r="C199" s="13" t="s">
        <v>14</v>
      </c>
      <c r="D199" s="13" t="s">
        <v>5</v>
      </c>
      <c r="E199" s="13"/>
      <c r="F199" s="13"/>
      <c r="G199" s="13"/>
      <c r="H199" s="13"/>
      <c r="I199" s="14">
        <v>0</v>
      </c>
      <c r="J199" s="14">
        <v>5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5">
        <v>0</v>
      </c>
      <c r="Z199" s="14">
        <f t="shared" si="2"/>
        <v>5</v>
      </c>
      <c r="AA199" s="16">
        <v>0</v>
      </c>
      <c r="AB199" s="5">
        <v>0</v>
      </c>
      <c r="AC199" s="3"/>
    </row>
    <row r="200" spans="1:29" ht="42" x14ac:dyDescent="0.25">
      <c r="A200" s="12" t="s">
        <v>240</v>
      </c>
      <c r="B200" s="13" t="s">
        <v>241</v>
      </c>
      <c r="C200" s="13" t="s">
        <v>5</v>
      </c>
      <c r="D200" s="13" t="s">
        <v>5</v>
      </c>
      <c r="E200" s="13"/>
      <c r="F200" s="13"/>
      <c r="G200" s="13"/>
      <c r="H200" s="13"/>
      <c r="I200" s="14">
        <v>0</v>
      </c>
      <c r="J200" s="14">
        <v>46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4">
        <v>0</v>
      </c>
      <c r="V200" s="14">
        <v>0</v>
      </c>
      <c r="W200" s="14">
        <v>0</v>
      </c>
      <c r="X200" s="14">
        <v>0</v>
      </c>
      <c r="Y200" s="15">
        <v>0</v>
      </c>
      <c r="Z200" s="14">
        <f t="shared" si="2"/>
        <v>46</v>
      </c>
      <c r="AA200" s="16">
        <v>0</v>
      </c>
      <c r="AB200" s="5">
        <v>0</v>
      </c>
      <c r="AC200" s="3"/>
    </row>
    <row r="201" spans="1:29" ht="31.5" outlineLevel="2" x14ac:dyDescent="0.25">
      <c r="A201" s="12" t="s">
        <v>242</v>
      </c>
      <c r="B201" s="13" t="s">
        <v>243</v>
      </c>
      <c r="C201" s="13" t="s">
        <v>5</v>
      </c>
      <c r="D201" s="13" t="s">
        <v>5</v>
      </c>
      <c r="E201" s="13"/>
      <c r="F201" s="13"/>
      <c r="G201" s="13"/>
      <c r="H201" s="13"/>
      <c r="I201" s="14">
        <v>0</v>
      </c>
      <c r="J201" s="14">
        <v>25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14">
        <v>0</v>
      </c>
      <c r="X201" s="14">
        <v>0</v>
      </c>
      <c r="Y201" s="15">
        <v>0</v>
      </c>
      <c r="Z201" s="14">
        <f t="shared" ref="Z201:Z235" si="3">J201-T201</f>
        <v>25</v>
      </c>
      <c r="AA201" s="16">
        <v>0</v>
      </c>
      <c r="AB201" s="5">
        <v>0</v>
      </c>
      <c r="AC201" s="3"/>
    </row>
    <row r="202" spans="1:29" outlineLevel="3" x14ac:dyDescent="0.25">
      <c r="A202" s="12" t="s">
        <v>75</v>
      </c>
      <c r="B202" s="13" t="s">
        <v>244</v>
      </c>
      <c r="C202" s="13" t="s">
        <v>5</v>
      </c>
      <c r="D202" s="13" t="s">
        <v>5</v>
      </c>
      <c r="E202" s="13"/>
      <c r="F202" s="13"/>
      <c r="G202" s="13"/>
      <c r="H202" s="13"/>
      <c r="I202" s="14">
        <v>0</v>
      </c>
      <c r="J202" s="14">
        <v>25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14">
        <v>0</v>
      </c>
      <c r="X202" s="14">
        <v>0</v>
      </c>
      <c r="Y202" s="15">
        <v>0</v>
      </c>
      <c r="Z202" s="14">
        <f t="shared" si="3"/>
        <v>25</v>
      </c>
      <c r="AA202" s="16">
        <v>0</v>
      </c>
      <c r="AB202" s="5">
        <v>0</v>
      </c>
      <c r="AC202" s="3"/>
    </row>
    <row r="203" spans="1:29" ht="21" outlineLevel="5" x14ac:dyDescent="0.25">
      <c r="A203" s="12" t="s">
        <v>13</v>
      </c>
      <c r="B203" s="13" t="s">
        <v>244</v>
      </c>
      <c r="C203" s="13" t="s">
        <v>14</v>
      </c>
      <c r="D203" s="13" t="s">
        <v>5</v>
      </c>
      <c r="E203" s="13"/>
      <c r="F203" s="13"/>
      <c r="G203" s="13"/>
      <c r="H203" s="13"/>
      <c r="I203" s="14">
        <v>0</v>
      </c>
      <c r="J203" s="14">
        <v>25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14">
        <v>0</v>
      </c>
      <c r="X203" s="14">
        <v>0</v>
      </c>
      <c r="Y203" s="15">
        <v>0</v>
      </c>
      <c r="Z203" s="14">
        <f t="shared" si="3"/>
        <v>25</v>
      </c>
      <c r="AA203" s="16">
        <v>0</v>
      </c>
      <c r="AB203" s="5">
        <v>0</v>
      </c>
      <c r="AC203" s="3"/>
    </row>
    <row r="204" spans="1:29" ht="21" outlineLevel="2" x14ac:dyDescent="0.25">
      <c r="A204" s="12" t="s">
        <v>245</v>
      </c>
      <c r="B204" s="13" t="s">
        <v>246</v>
      </c>
      <c r="C204" s="13" t="s">
        <v>5</v>
      </c>
      <c r="D204" s="13" t="s">
        <v>5</v>
      </c>
      <c r="E204" s="13"/>
      <c r="F204" s="13"/>
      <c r="G204" s="13"/>
      <c r="H204" s="13"/>
      <c r="I204" s="14">
        <v>0</v>
      </c>
      <c r="J204" s="14">
        <v>20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14">
        <v>0</v>
      </c>
      <c r="X204" s="14">
        <v>0</v>
      </c>
      <c r="Y204" s="15">
        <v>0</v>
      </c>
      <c r="Z204" s="14">
        <f t="shared" si="3"/>
        <v>20</v>
      </c>
      <c r="AA204" s="16">
        <v>0</v>
      </c>
      <c r="AB204" s="5">
        <v>0</v>
      </c>
      <c r="AC204" s="3"/>
    </row>
    <row r="205" spans="1:29" outlineLevel="3" x14ac:dyDescent="0.25">
      <c r="A205" s="12" t="s">
        <v>75</v>
      </c>
      <c r="B205" s="13" t="s">
        <v>247</v>
      </c>
      <c r="C205" s="13" t="s">
        <v>5</v>
      </c>
      <c r="D205" s="13" t="s">
        <v>5</v>
      </c>
      <c r="E205" s="13"/>
      <c r="F205" s="13"/>
      <c r="G205" s="13"/>
      <c r="H205" s="13"/>
      <c r="I205" s="14">
        <v>0</v>
      </c>
      <c r="J205" s="14">
        <v>20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14">
        <v>0</v>
      </c>
      <c r="X205" s="14">
        <v>0</v>
      </c>
      <c r="Y205" s="15">
        <v>0</v>
      </c>
      <c r="Z205" s="14">
        <f t="shared" si="3"/>
        <v>20</v>
      </c>
      <c r="AA205" s="16">
        <v>0</v>
      </c>
      <c r="AB205" s="5">
        <v>0</v>
      </c>
      <c r="AC205" s="3"/>
    </row>
    <row r="206" spans="1:29" ht="21" outlineLevel="5" x14ac:dyDescent="0.25">
      <c r="A206" s="12" t="s">
        <v>13</v>
      </c>
      <c r="B206" s="13" t="s">
        <v>247</v>
      </c>
      <c r="C206" s="13" t="s">
        <v>14</v>
      </c>
      <c r="D206" s="13" t="s">
        <v>5</v>
      </c>
      <c r="E206" s="13"/>
      <c r="F206" s="13"/>
      <c r="G206" s="13"/>
      <c r="H206" s="13"/>
      <c r="I206" s="14">
        <v>0</v>
      </c>
      <c r="J206" s="14">
        <v>20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5">
        <v>0</v>
      </c>
      <c r="Z206" s="14">
        <f t="shared" si="3"/>
        <v>20</v>
      </c>
      <c r="AA206" s="16">
        <v>0</v>
      </c>
      <c r="AB206" s="5">
        <v>0</v>
      </c>
      <c r="AC206" s="3"/>
    </row>
    <row r="207" spans="1:29" outlineLevel="2" x14ac:dyDescent="0.25">
      <c r="A207" s="12" t="s">
        <v>248</v>
      </c>
      <c r="B207" s="13" t="s">
        <v>249</v>
      </c>
      <c r="C207" s="13" t="s">
        <v>5</v>
      </c>
      <c r="D207" s="13" t="s">
        <v>5</v>
      </c>
      <c r="E207" s="13"/>
      <c r="F207" s="13"/>
      <c r="G207" s="13"/>
      <c r="H207" s="13"/>
      <c r="I207" s="14">
        <v>0</v>
      </c>
      <c r="J207" s="14">
        <v>1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5">
        <v>0</v>
      </c>
      <c r="Z207" s="14">
        <f t="shared" si="3"/>
        <v>1</v>
      </c>
      <c r="AA207" s="16">
        <v>0</v>
      </c>
      <c r="AB207" s="5">
        <v>0</v>
      </c>
      <c r="AC207" s="3"/>
    </row>
    <row r="208" spans="1:29" outlineLevel="3" x14ac:dyDescent="0.25">
      <c r="A208" s="12" t="s">
        <v>75</v>
      </c>
      <c r="B208" s="13" t="s">
        <v>250</v>
      </c>
      <c r="C208" s="13" t="s">
        <v>5</v>
      </c>
      <c r="D208" s="13" t="s">
        <v>5</v>
      </c>
      <c r="E208" s="13"/>
      <c r="F208" s="13"/>
      <c r="G208" s="13"/>
      <c r="H208" s="13"/>
      <c r="I208" s="14">
        <v>0</v>
      </c>
      <c r="J208" s="14">
        <v>1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4">
        <v>0</v>
      </c>
      <c r="V208" s="14">
        <v>0</v>
      </c>
      <c r="W208" s="14">
        <v>0</v>
      </c>
      <c r="X208" s="14">
        <v>0</v>
      </c>
      <c r="Y208" s="15">
        <v>0</v>
      </c>
      <c r="Z208" s="14">
        <f t="shared" si="3"/>
        <v>1</v>
      </c>
      <c r="AA208" s="16">
        <v>0</v>
      </c>
      <c r="AB208" s="5">
        <v>0</v>
      </c>
      <c r="AC208" s="3"/>
    </row>
    <row r="209" spans="1:29" ht="21" outlineLevel="5" x14ac:dyDescent="0.25">
      <c r="A209" s="12" t="s">
        <v>13</v>
      </c>
      <c r="B209" s="13" t="s">
        <v>250</v>
      </c>
      <c r="C209" s="13" t="s">
        <v>14</v>
      </c>
      <c r="D209" s="13" t="s">
        <v>5</v>
      </c>
      <c r="E209" s="13"/>
      <c r="F209" s="13"/>
      <c r="G209" s="13"/>
      <c r="H209" s="13"/>
      <c r="I209" s="14">
        <v>0</v>
      </c>
      <c r="J209" s="14">
        <v>1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  <c r="Y209" s="15">
        <v>0</v>
      </c>
      <c r="Z209" s="14">
        <f t="shared" si="3"/>
        <v>1</v>
      </c>
      <c r="AA209" s="16">
        <v>0</v>
      </c>
      <c r="AB209" s="5">
        <v>0</v>
      </c>
      <c r="AC209" s="3"/>
    </row>
    <row r="210" spans="1:29" ht="31.5" x14ac:dyDescent="0.25">
      <c r="A210" s="12" t="s">
        <v>251</v>
      </c>
      <c r="B210" s="13" t="s">
        <v>252</v>
      </c>
      <c r="C210" s="13" t="s">
        <v>5</v>
      </c>
      <c r="D210" s="13" t="s">
        <v>5</v>
      </c>
      <c r="E210" s="13"/>
      <c r="F210" s="13"/>
      <c r="G210" s="13"/>
      <c r="H210" s="13"/>
      <c r="I210" s="14">
        <v>0</v>
      </c>
      <c r="J210" s="14">
        <v>15</v>
      </c>
      <c r="K210" s="14">
        <v>0</v>
      </c>
      <c r="L210" s="14">
        <v>0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14">
        <v>0</v>
      </c>
      <c r="X210" s="14">
        <v>0</v>
      </c>
      <c r="Y210" s="15">
        <v>0</v>
      </c>
      <c r="Z210" s="14">
        <f t="shared" si="3"/>
        <v>15</v>
      </c>
      <c r="AA210" s="16">
        <v>0</v>
      </c>
      <c r="AB210" s="5">
        <v>0</v>
      </c>
      <c r="AC210" s="3"/>
    </row>
    <row r="211" spans="1:29" ht="42" outlineLevel="2" x14ac:dyDescent="0.25">
      <c r="A211" s="12" t="s">
        <v>253</v>
      </c>
      <c r="B211" s="13" t="s">
        <v>254</v>
      </c>
      <c r="C211" s="13" t="s">
        <v>5</v>
      </c>
      <c r="D211" s="13" t="s">
        <v>5</v>
      </c>
      <c r="E211" s="13"/>
      <c r="F211" s="13"/>
      <c r="G211" s="13"/>
      <c r="H211" s="13"/>
      <c r="I211" s="14">
        <v>0</v>
      </c>
      <c r="J211" s="14">
        <v>15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5">
        <v>0</v>
      </c>
      <c r="Z211" s="14">
        <f t="shared" si="3"/>
        <v>15</v>
      </c>
      <c r="AA211" s="16">
        <v>0</v>
      </c>
      <c r="AB211" s="5">
        <v>0</v>
      </c>
      <c r="AC211" s="3"/>
    </row>
    <row r="212" spans="1:29" outlineLevel="3" x14ac:dyDescent="0.25">
      <c r="A212" s="12" t="s">
        <v>75</v>
      </c>
      <c r="B212" s="13" t="s">
        <v>255</v>
      </c>
      <c r="C212" s="13" t="s">
        <v>5</v>
      </c>
      <c r="D212" s="13" t="s">
        <v>5</v>
      </c>
      <c r="E212" s="13"/>
      <c r="F212" s="13"/>
      <c r="G212" s="13"/>
      <c r="H212" s="13"/>
      <c r="I212" s="14">
        <v>0</v>
      </c>
      <c r="J212" s="14">
        <v>15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14">
        <v>0</v>
      </c>
      <c r="X212" s="14">
        <v>0</v>
      </c>
      <c r="Y212" s="15">
        <v>0</v>
      </c>
      <c r="Z212" s="14">
        <f t="shared" si="3"/>
        <v>15</v>
      </c>
      <c r="AA212" s="16">
        <v>0</v>
      </c>
      <c r="AB212" s="5">
        <v>0</v>
      </c>
      <c r="AC212" s="3"/>
    </row>
    <row r="213" spans="1:29" ht="21" outlineLevel="5" x14ac:dyDescent="0.25">
      <c r="A213" s="12" t="s">
        <v>13</v>
      </c>
      <c r="B213" s="13" t="s">
        <v>255</v>
      </c>
      <c r="C213" s="13" t="s">
        <v>14</v>
      </c>
      <c r="D213" s="13" t="s">
        <v>5</v>
      </c>
      <c r="E213" s="13"/>
      <c r="F213" s="13"/>
      <c r="G213" s="13"/>
      <c r="H213" s="13"/>
      <c r="I213" s="14">
        <v>0</v>
      </c>
      <c r="J213" s="14">
        <v>15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0</v>
      </c>
      <c r="Y213" s="15">
        <v>0</v>
      </c>
      <c r="Z213" s="14">
        <f t="shared" si="3"/>
        <v>15</v>
      </c>
      <c r="AA213" s="16">
        <v>0</v>
      </c>
      <c r="AB213" s="5">
        <v>0</v>
      </c>
      <c r="AC213" s="3"/>
    </row>
    <row r="214" spans="1:29" ht="31.5" x14ac:dyDescent="0.25">
      <c r="A214" s="12" t="s">
        <v>256</v>
      </c>
      <c r="B214" s="13" t="s">
        <v>257</v>
      </c>
      <c r="C214" s="13" t="s">
        <v>5</v>
      </c>
      <c r="D214" s="13" t="s">
        <v>5</v>
      </c>
      <c r="E214" s="13"/>
      <c r="F214" s="13"/>
      <c r="G214" s="13"/>
      <c r="H214" s="13"/>
      <c r="I214" s="14">
        <v>0</v>
      </c>
      <c r="J214" s="14">
        <v>32941.636709999999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1152.7566099999999</v>
      </c>
      <c r="T214" s="14">
        <v>1152.7566099999999</v>
      </c>
      <c r="U214" s="14">
        <v>0</v>
      </c>
      <c r="V214" s="14">
        <v>0</v>
      </c>
      <c r="W214" s="14">
        <v>1152.7566099999999</v>
      </c>
      <c r="X214" s="14">
        <v>0</v>
      </c>
      <c r="Y214" s="15">
        <v>3.4993908170023041E-2</v>
      </c>
      <c r="Z214" s="14">
        <f t="shared" si="3"/>
        <v>31788.880099999998</v>
      </c>
      <c r="AA214" s="16">
        <v>3.4993908170023041E-2</v>
      </c>
      <c r="AB214" s="5">
        <v>0</v>
      </c>
      <c r="AC214" s="3"/>
    </row>
    <row r="215" spans="1:29" ht="31.5" outlineLevel="2" x14ac:dyDescent="0.25">
      <c r="A215" s="12" t="s">
        <v>258</v>
      </c>
      <c r="B215" s="13" t="s">
        <v>259</v>
      </c>
      <c r="C215" s="13" t="s">
        <v>5</v>
      </c>
      <c r="D215" s="13" t="s">
        <v>5</v>
      </c>
      <c r="E215" s="13"/>
      <c r="F215" s="13"/>
      <c r="G215" s="13"/>
      <c r="H215" s="13"/>
      <c r="I215" s="14">
        <v>0</v>
      </c>
      <c r="J215" s="14">
        <v>460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208.47399999999999</v>
      </c>
      <c r="T215" s="14">
        <v>208.47399999999999</v>
      </c>
      <c r="U215" s="14">
        <v>0</v>
      </c>
      <c r="V215" s="14">
        <v>0</v>
      </c>
      <c r="W215" s="14">
        <v>208.47399999999999</v>
      </c>
      <c r="X215" s="14">
        <v>0</v>
      </c>
      <c r="Y215" s="15">
        <v>0.45320434782608693</v>
      </c>
      <c r="Z215" s="14">
        <f t="shared" si="3"/>
        <v>251.52600000000001</v>
      </c>
      <c r="AA215" s="16">
        <v>0.45320434782608693</v>
      </c>
      <c r="AB215" s="5">
        <v>0</v>
      </c>
      <c r="AC215" s="3"/>
    </row>
    <row r="216" spans="1:29" outlineLevel="3" x14ac:dyDescent="0.25">
      <c r="A216" s="12" t="s">
        <v>75</v>
      </c>
      <c r="B216" s="13" t="s">
        <v>260</v>
      </c>
      <c r="C216" s="13" t="s">
        <v>5</v>
      </c>
      <c r="D216" s="13" t="s">
        <v>5</v>
      </c>
      <c r="E216" s="13"/>
      <c r="F216" s="13"/>
      <c r="G216" s="13"/>
      <c r="H216" s="13"/>
      <c r="I216" s="14">
        <v>0</v>
      </c>
      <c r="J216" s="14">
        <v>460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208.47399999999999</v>
      </c>
      <c r="T216" s="14">
        <v>208.47399999999999</v>
      </c>
      <c r="U216" s="14">
        <v>0</v>
      </c>
      <c r="V216" s="14">
        <v>0</v>
      </c>
      <c r="W216" s="14">
        <v>208.47399999999999</v>
      </c>
      <c r="X216" s="14">
        <v>0</v>
      </c>
      <c r="Y216" s="15">
        <v>0.45320434782608693</v>
      </c>
      <c r="Z216" s="14">
        <f t="shared" si="3"/>
        <v>251.52600000000001</v>
      </c>
      <c r="AA216" s="16">
        <v>0.45320434782608693</v>
      </c>
      <c r="AB216" s="5">
        <v>0</v>
      </c>
      <c r="AC216" s="3"/>
    </row>
    <row r="217" spans="1:29" ht="21" outlineLevel="5" x14ac:dyDescent="0.25">
      <c r="A217" s="12" t="s">
        <v>13</v>
      </c>
      <c r="B217" s="13" t="s">
        <v>260</v>
      </c>
      <c r="C217" s="13" t="s">
        <v>14</v>
      </c>
      <c r="D217" s="13" t="s">
        <v>5</v>
      </c>
      <c r="E217" s="13"/>
      <c r="F217" s="13"/>
      <c r="G217" s="13"/>
      <c r="H217" s="13"/>
      <c r="I217" s="14">
        <v>0</v>
      </c>
      <c r="J217" s="14">
        <v>460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208.47399999999999</v>
      </c>
      <c r="T217" s="14">
        <v>208.47399999999999</v>
      </c>
      <c r="U217" s="14">
        <v>0</v>
      </c>
      <c r="V217" s="14">
        <v>0</v>
      </c>
      <c r="W217" s="14">
        <v>208.47399999999999</v>
      </c>
      <c r="X217" s="14">
        <v>0</v>
      </c>
      <c r="Y217" s="15">
        <v>0.45320434782608693</v>
      </c>
      <c r="Z217" s="14">
        <f t="shared" si="3"/>
        <v>251.52600000000001</v>
      </c>
      <c r="AA217" s="16">
        <v>0.45320434782608693</v>
      </c>
      <c r="AB217" s="5">
        <v>0</v>
      </c>
      <c r="AC217" s="3"/>
    </row>
    <row r="218" spans="1:29" ht="31.5" outlineLevel="2" x14ac:dyDescent="0.25">
      <c r="A218" s="12" t="s">
        <v>261</v>
      </c>
      <c r="B218" s="13" t="s">
        <v>262</v>
      </c>
      <c r="C218" s="13" t="s">
        <v>5</v>
      </c>
      <c r="D218" s="13" t="s">
        <v>5</v>
      </c>
      <c r="E218" s="13"/>
      <c r="F218" s="13"/>
      <c r="G218" s="13"/>
      <c r="H218" s="13"/>
      <c r="I218" s="14">
        <v>0</v>
      </c>
      <c r="J218" s="14">
        <v>29291.829710000002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47.679870000000001</v>
      </c>
      <c r="T218" s="14">
        <v>47.679870000000001</v>
      </c>
      <c r="U218" s="14">
        <v>0</v>
      </c>
      <c r="V218" s="14">
        <v>0</v>
      </c>
      <c r="W218" s="14">
        <v>47.679870000000001</v>
      </c>
      <c r="X218" s="14">
        <v>0</v>
      </c>
      <c r="Y218" s="15">
        <v>1.6277532155569807E-3</v>
      </c>
      <c r="Z218" s="14">
        <f t="shared" si="3"/>
        <v>29244.149840000002</v>
      </c>
      <c r="AA218" s="16">
        <v>1.6277532155569807E-3</v>
      </c>
      <c r="AB218" s="5">
        <v>0</v>
      </c>
      <c r="AC218" s="3"/>
    </row>
    <row r="219" spans="1:29" outlineLevel="3" x14ac:dyDescent="0.25">
      <c r="A219" s="12" t="s">
        <v>75</v>
      </c>
      <c r="B219" s="13" t="s">
        <v>263</v>
      </c>
      <c r="C219" s="13" t="s">
        <v>5</v>
      </c>
      <c r="D219" s="13" t="s">
        <v>5</v>
      </c>
      <c r="E219" s="13"/>
      <c r="F219" s="13"/>
      <c r="G219" s="13"/>
      <c r="H219" s="13"/>
      <c r="I219" s="14">
        <v>0</v>
      </c>
      <c r="J219" s="14">
        <v>24800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0</v>
      </c>
      <c r="Y219" s="15">
        <v>0</v>
      </c>
      <c r="Z219" s="14">
        <f t="shared" si="3"/>
        <v>24800</v>
      </c>
      <c r="AA219" s="16">
        <v>0</v>
      </c>
      <c r="AB219" s="5">
        <v>0</v>
      </c>
      <c r="AC219" s="3"/>
    </row>
    <row r="220" spans="1:29" ht="21" outlineLevel="5" x14ac:dyDescent="0.25">
      <c r="A220" s="12" t="s">
        <v>13</v>
      </c>
      <c r="B220" s="13" t="s">
        <v>263</v>
      </c>
      <c r="C220" s="13" t="s">
        <v>14</v>
      </c>
      <c r="D220" s="13" t="s">
        <v>5</v>
      </c>
      <c r="E220" s="13"/>
      <c r="F220" s="13"/>
      <c r="G220" s="13"/>
      <c r="H220" s="13"/>
      <c r="I220" s="14">
        <v>0</v>
      </c>
      <c r="J220" s="14">
        <v>24800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14">
        <v>0</v>
      </c>
      <c r="X220" s="14">
        <v>0</v>
      </c>
      <c r="Y220" s="15">
        <v>0</v>
      </c>
      <c r="Z220" s="14">
        <f t="shared" si="3"/>
        <v>24800</v>
      </c>
      <c r="AA220" s="16">
        <v>0</v>
      </c>
      <c r="AB220" s="5">
        <v>0</v>
      </c>
      <c r="AC220" s="3"/>
    </row>
    <row r="221" spans="1:29" outlineLevel="3" x14ac:dyDescent="0.25">
      <c r="A221" s="12" t="s">
        <v>75</v>
      </c>
      <c r="B221" s="13" t="s">
        <v>264</v>
      </c>
      <c r="C221" s="13" t="s">
        <v>5</v>
      </c>
      <c r="D221" s="13" t="s">
        <v>5</v>
      </c>
      <c r="E221" s="13"/>
      <c r="F221" s="13"/>
      <c r="G221" s="13"/>
      <c r="H221" s="13"/>
      <c r="I221" s="14">
        <v>0</v>
      </c>
      <c r="J221" s="14">
        <v>4491.82971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47.679870000000001</v>
      </c>
      <c r="T221" s="14">
        <v>47.679870000000001</v>
      </c>
      <c r="U221" s="14">
        <v>0</v>
      </c>
      <c r="V221" s="14">
        <v>0</v>
      </c>
      <c r="W221" s="14">
        <v>47.679870000000001</v>
      </c>
      <c r="X221" s="14">
        <v>0</v>
      </c>
      <c r="Y221" s="15">
        <v>1.0614799108223539E-2</v>
      </c>
      <c r="Z221" s="14">
        <f t="shared" si="3"/>
        <v>4444.14984</v>
      </c>
      <c r="AA221" s="16">
        <v>1.0614799108223539E-2</v>
      </c>
      <c r="AB221" s="5">
        <v>0</v>
      </c>
      <c r="AC221" s="3"/>
    </row>
    <row r="222" spans="1:29" ht="21" outlineLevel="5" x14ac:dyDescent="0.25">
      <c r="A222" s="12" t="s">
        <v>13</v>
      </c>
      <c r="B222" s="13" t="s">
        <v>264</v>
      </c>
      <c r="C222" s="13" t="s">
        <v>14</v>
      </c>
      <c r="D222" s="13" t="s">
        <v>5</v>
      </c>
      <c r="E222" s="13"/>
      <c r="F222" s="13"/>
      <c r="G222" s="13"/>
      <c r="H222" s="13"/>
      <c r="I222" s="14">
        <v>0</v>
      </c>
      <c r="J222" s="14">
        <v>4491.82971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47.679870000000001</v>
      </c>
      <c r="T222" s="14">
        <v>47.679870000000001</v>
      </c>
      <c r="U222" s="14">
        <v>0</v>
      </c>
      <c r="V222" s="14">
        <v>0</v>
      </c>
      <c r="W222" s="14">
        <v>47.679870000000001</v>
      </c>
      <c r="X222" s="14">
        <v>0</v>
      </c>
      <c r="Y222" s="15">
        <v>1.0614799108223539E-2</v>
      </c>
      <c r="Z222" s="14">
        <f t="shared" si="3"/>
        <v>4444.14984</v>
      </c>
      <c r="AA222" s="16">
        <v>1.0614799108223539E-2</v>
      </c>
      <c r="AB222" s="5">
        <v>0</v>
      </c>
      <c r="AC222" s="3"/>
    </row>
    <row r="223" spans="1:29" ht="42" outlineLevel="2" x14ac:dyDescent="0.25">
      <c r="A223" s="12" t="s">
        <v>265</v>
      </c>
      <c r="B223" s="13" t="s">
        <v>266</v>
      </c>
      <c r="C223" s="13" t="s">
        <v>5</v>
      </c>
      <c r="D223" s="13" t="s">
        <v>5</v>
      </c>
      <c r="E223" s="13"/>
      <c r="F223" s="13"/>
      <c r="G223" s="13"/>
      <c r="H223" s="13"/>
      <c r="I223" s="14">
        <v>0</v>
      </c>
      <c r="J223" s="14">
        <v>350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5">
        <v>0</v>
      </c>
      <c r="Z223" s="14">
        <f t="shared" si="3"/>
        <v>350</v>
      </c>
      <c r="AA223" s="16">
        <v>0</v>
      </c>
      <c r="AB223" s="5">
        <v>0</v>
      </c>
      <c r="AC223" s="3"/>
    </row>
    <row r="224" spans="1:29" outlineLevel="3" x14ac:dyDescent="0.25">
      <c r="A224" s="12" t="s">
        <v>75</v>
      </c>
      <c r="B224" s="13" t="s">
        <v>267</v>
      </c>
      <c r="C224" s="13" t="s">
        <v>5</v>
      </c>
      <c r="D224" s="13" t="s">
        <v>5</v>
      </c>
      <c r="E224" s="13"/>
      <c r="F224" s="13"/>
      <c r="G224" s="13"/>
      <c r="H224" s="13"/>
      <c r="I224" s="14">
        <v>0</v>
      </c>
      <c r="J224" s="14">
        <v>350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5">
        <v>0</v>
      </c>
      <c r="Z224" s="14">
        <f t="shared" si="3"/>
        <v>350</v>
      </c>
      <c r="AA224" s="16">
        <v>0</v>
      </c>
      <c r="AB224" s="5">
        <v>0</v>
      </c>
      <c r="AC224" s="3"/>
    </row>
    <row r="225" spans="1:29" ht="21" outlineLevel="5" x14ac:dyDescent="0.25">
      <c r="A225" s="12" t="s">
        <v>13</v>
      </c>
      <c r="B225" s="13" t="s">
        <v>267</v>
      </c>
      <c r="C225" s="13" t="s">
        <v>14</v>
      </c>
      <c r="D225" s="13" t="s">
        <v>5</v>
      </c>
      <c r="E225" s="13"/>
      <c r="F225" s="13"/>
      <c r="G225" s="13"/>
      <c r="H225" s="13"/>
      <c r="I225" s="14">
        <v>0</v>
      </c>
      <c r="J225" s="14">
        <v>350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14">
        <v>0</v>
      </c>
      <c r="X225" s="14">
        <v>0</v>
      </c>
      <c r="Y225" s="15">
        <v>0</v>
      </c>
      <c r="Z225" s="14">
        <f t="shared" si="3"/>
        <v>350</v>
      </c>
      <c r="AA225" s="16">
        <v>0</v>
      </c>
      <c r="AB225" s="5">
        <v>0</v>
      </c>
      <c r="AC225" s="3"/>
    </row>
    <row r="226" spans="1:29" ht="42" outlineLevel="2" x14ac:dyDescent="0.25">
      <c r="A226" s="12" t="s">
        <v>268</v>
      </c>
      <c r="B226" s="13" t="s">
        <v>269</v>
      </c>
      <c r="C226" s="13" t="s">
        <v>5</v>
      </c>
      <c r="D226" s="13" t="s">
        <v>5</v>
      </c>
      <c r="E226" s="13"/>
      <c r="F226" s="13"/>
      <c r="G226" s="13"/>
      <c r="H226" s="13"/>
      <c r="I226" s="14">
        <v>0</v>
      </c>
      <c r="J226" s="14">
        <v>2642.8069999999998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744.66273999999999</v>
      </c>
      <c r="T226" s="14">
        <v>744.66273999999999</v>
      </c>
      <c r="U226" s="14">
        <v>0</v>
      </c>
      <c r="V226" s="14">
        <v>0</v>
      </c>
      <c r="W226" s="14">
        <v>744.66273999999999</v>
      </c>
      <c r="X226" s="14">
        <v>0</v>
      </c>
      <c r="Y226" s="15">
        <v>0.28176962600749883</v>
      </c>
      <c r="Z226" s="14">
        <f t="shared" si="3"/>
        <v>1898.1442599999998</v>
      </c>
      <c r="AA226" s="16">
        <v>0.28176962600749883</v>
      </c>
      <c r="AB226" s="5">
        <v>0</v>
      </c>
      <c r="AC226" s="3"/>
    </row>
    <row r="227" spans="1:29" outlineLevel="3" x14ac:dyDescent="0.25">
      <c r="A227" s="12" t="s">
        <v>75</v>
      </c>
      <c r="B227" s="13" t="s">
        <v>270</v>
      </c>
      <c r="C227" s="13" t="s">
        <v>5</v>
      </c>
      <c r="D227" s="13" t="s">
        <v>5</v>
      </c>
      <c r="E227" s="13"/>
      <c r="F227" s="13"/>
      <c r="G227" s="13"/>
      <c r="H227" s="13"/>
      <c r="I227" s="14">
        <v>0</v>
      </c>
      <c r="J227" s="14">
        <v>2642.8069999999998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744.66273999999999</v>
      </c>
      <c r="T227" s="14">
        <v>744.66273999999999</v>
      </c>
      <c r="U227" s="14">
        <v>0</v>
      </c>
      <c r="V227" s="14">
        <v>0</v>
      </c>
      <c r="W227" s="14">
        <v>744.66273999999999</v>
      </c>
      <c r="X227" s="14">
        <v>0</v>
      </c>
      <c r="Y227" s="15">
        <v>0.28176962600749883</v>
      </c>
      <c r="Z227" s="14">
        <f t="shared" si="3"/>
        <v>1898.1442599999998</v>
      </c>
      <c r="AA227" s="16">
        <v>0.28176962600749883</v>
      </c>
      <c r="AB227" s="5">
        <v>0</v>
      </c>
      <c r="AC227" s="3"/>
    </row>
    <row r="228" spans="1:29" ht="21" outlineLevel="5" x14ac:dyDescent="0.25">
      <c r="A228" s="12" t="s">
        <v>13</v>
      </c>
      <c r="B228" s="13" t="s">
        <v>270</v>
      </c>
      <c r="C228" s="13" t="s">
        <v>14</v>
      </c>
      <c r="D228" s="13" t="s">
        <v>5</v>
      </c>
      <c r="E228" s="13"/>
      <c r="F228" s="13"/>
      <c r="G228" s="13"/>
      <c r="H228" s="13"/>
      <c r="I228" s="14">
        <v>0</v>
      </c>
      <c r="J228" s="14">
        <v>2642.8069999999998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744.66273999999999</v>
      </c>
      <c r="T228" s="14">
        <v>744.66273999999999</v>
      </c>
      <c r="U228" s="14">
        <v>0</v>
      </c>
      <c r="V228" s="14">
        <v>0</v>
      </c>
      <c r="W228" s="14">
        <v>744.66273999999999</v>
      </c>
      <c r="X228" s="14">
        <v>0</v>
      </c>
      <c r="Y228" s="15">
        <v>0.28176962600749883</v>
      </c>
      <c r="Z228" s="14">
        <f t="shared" si="3"/>
        <v>1898.1442599999998</v>
      </c>
      <c r="AA228" s="16">
        <v>0.28176962600749883</v>
      </c>
      <c r="AB228" s="5">
        <v>0</v>
      </c>
      <c r="AC228" s="3"/>
    </row>
    <row r="229" spans="1:29" ht="31.5" outlineLevel="2" x14ac:dyDescent="0.25">
      <c r="A229" s="12" t="s">
        <v>271</v>
      </c>
      <c r="B229" s="13" t="s">
        <v>272</v>
      </c>
      <c r="C229" s="13" t="s">
        <v>5</v>
      </c>
      <c r="D229" s="13" t="s">
        <v>5</v>
      </c>
      <c r="E229" s="13"/>
      <c r="F229" s="13"/>
      <c r="G229" s="13"/>
      <c r="H229" s="13"/>
      <c r="I229" s="14">
        <v>0</v>
      </c>
      <c r="J229" s="14">
        <v>130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84.94</v>
      </c>
      <c r="T229" s="14">
        <v>84.94</v>
      </c>
      <c r="U229" s="14">
        <v>0</v>
      </c>
      <c r="V229" s="14">
        <v>0</v>
      </c>
      <c r="W229" s="14">
        <v>84.94</v>
      </c>
      <c r="X229" s="14">
        <v>0</v>
      </c>
      <c r="Y229" s="15">
        <v>0.65338461538461534</v>
      </c>
      <c r="Z229" s="14">
        <f t="shared" si="3"/>
        <v>45.06</v>
      </c>
      <c r="AA229" s="16">
        <v>0.65338461538461534</v>
      </c>
      <c r="AB229" s="5">
        <v>0</v>
      </c>
      <c r="AC229" s="3"/>
    </row>
    <row r="230" spans="1:29" outlineLevel="3" x14ac:dyDescent="0.25">
      <c r="A230" s="12" t="s">
        <v>75</v>
      </c>
      <c r="B230" s="13" t="s">
        <v>273</v>
      </c>
      <c r="C230" s="13" t="s">
        <v>5</v>
      </c>
      <c r="D230" s="13" t="s">
        <v>5</v>
      </c>
      <c r="E230" s="13"/>
      <c r="F230" s="13"/>
      <c r="G230" s="13"/>
      <c r="H230" s="13"/>
      <c r="I230" s="14">
        <v>0</v>
      </c>
      <c r="J230" s="14">
        <v>130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84.94</v>
      </c>
      <c r="T230" s="14">
        <v>84.94</v>
      </c>
      <c r="U230" s="14">
        <v>0</v>
      </c>
      <c r="V230" s="14">
        <v>0</v>
      </c>
      <c r="W230" s="14">
        <v>84.94</v>
      </c>
      <c r="X230" s="14">
        <v>0</v>
      </c>
      <c r="Y230" s="15">
        <v>0.65338461538461534</v>
      </c>
      <c r="Z230" s="14">
        <f t="shared" si="3"/>
        <v>45.06</v>
      </c>
      <c r="AA230" s="16">
        <v>0.65338461538461534</v>
      </c>
      <c r="AB230" s="5">
        <v>0</v>
      </c>
      <c r="AC230" s="3"/>
    </row>
    <row r="231" spans="1:29" ht="21" outlineLevel="5" x14ac:dyDescent="0.25">
      <c r="A231" s="12" t="s">
        <v>13</v>
      </c>
      <c r="B231" s="13" t="s">
        <v>273</v>
      </c>
      <c r="C231" s="13" t="s">
        <v>14</v>
      </c>
      <c r="D231" s="13" t="s">
        <v>5</v>
      </c>
      <c r="E231" s="13"/>
      <c r="F231" s="13"/>
      <c r="G231" s="13"/>
      <c r="H231" s="13"/>
      <c r="I231" s="14">
        <v>0</v>
      </c>
      <c r="J231" s="14">
        <v>130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84.94</v>
      </c>
      <c r="T231" s="14">
        <v>84.94</v>
      </c>
      <c r="U231" s="14">
        <v>0</v>
      </c>
      <c r="V231" s="14">
        <v>0</v>
      </c>
      <c r="W231" s="14">
        <v>84.94</v>
      </c>
      <c r="X231" s="14">
        <v>0</v>
      </c>
      <c r="Y231" s="15">
        <v>0.65338461538461534</v>
      </c>
      <c r="Z231" s="14">
        <f t="shared" si="3"/>
        <v>45.06</v>
      </c>
      <c r="AA231" s="16">
        <v>0.65338461538461534</v>
      </c>
      <c r="AB231" s="5">
        <v>0</v>
      </c>
      <c r="AC231" s="3"/>
    </row>
    <row r="232" spans="1:29" ht="21" outlineLevel="2" x14ac:dyDescent="0.25">
      <c r="A232" s="12" t="s">
        <v>274</v>
      </c>
      <c r="B232" s="13" t="s">
        <v>275</v>
      </c>
      <c r="C232" s="13" t="s">
        <v>5</v>
      </c>
      <c r="D232" s="13" t="s">
        <v>5</v>
      </c>
      <c r="E232" s="13"/>
      <c r="F232" s="13"/>
      <c r="G232" s="13"/>
      <c r="H232" s="13"/>
      <c r="I232" s="14">
        <v>0</v>
      </c>
      <c r="J232" s="14">
        <v>67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67</v>
      </c>
      <c r="T232" s="14">
        <v>67</v>
      </c>
      <c r="U232" s="14">
        <v>0</v>
      </c>
      <c r="V232" s="14">
        <v>0</v>
      </c>
      <c r="W232" s="14">
        <v>67</v>
      </c>
      <c r="X232" s="14">
        <v>0</v>
      </c>
      <c r="Y232" s="15">
        <v>1</v>
      </c>
      <c r="Z232" s="14">
        <f t="shared" si="3"/>
        <v>0</v>
      </c>
      <c r="AA232" s="16">
        <v>1</v>
      </c>
      <c r="AB232" s="5">
        <v>0</v>
      </c>
      <c r="AC232" s="3"/>
    </row>
    <row r="233" spans="1:29" outlineLevel="3" x14ac:dyDescent="0.25">
      <c r="A233" s="12" t="s">
        <v>75</v>
      </c>
      <c r="B233" s="13" t="s">
        <v>276</v>
      </c>
      <c r="C233" s="13" t="s">
        <v>5</v>
      </c>
      <c r="D233" s="13" t="s">
        <v>5</v>
      </c>
      <c r="E233" s="13"/>
      <c r="F233" s="13"/>
      <c r="G233" s="13"/>
      <c r="H233" s="13"/>
      <c r="I233" s="14">
        <v>0</v>
      </c>
      <c r="J233" s="14">
        <v>67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67</v>
      </c>
      <c r="T233" s="14">
        <v>67</v>
      </c>
      <c r="U233" s="14">
        <v>0</v>
      </c>
      <c r="V233" s="14">
        <v>0</v>
      </c>
      <c r="W233" s="14">
        <v>67</v>
      </c>
      <c r="X233" s="14">
        <v>0</v>
      </c>
      <c r="Y233" s="15">
        <v>1</v>
      </c>
      <c r="Z233" s="14">
        <f t="shared" si="3"/>
        <v>0</v>
      </c>
      <c r="AA233" s="16">
        <v>1</v>
      </c>
      <c r="AB233" s="5">
        <v>0</v>
      </c>
      <c r="AC233" s="3"/>
    </row>
    <row r="234" spans="1:29" ht="21" outlineLevel="5" x14ac:dyDescent="0.25">
      <c r="A234" s="12" t="s">
        <v>13</v>
      </c>
      <c r="B234" s="13" t="s">
        <v>276</v>
      </c>
      <c r="C234" s="13" t="s">
        <v>14</v>
      </c>
      <c r="D234" s="13" t="s">
        <v>5</v>
      </c>
      <c r="E234" s="13"/>
      <c r="F234" s="13"/>
      <c r="G234" s="13"/>
      <c r="H234" s="13"/>
      <c r="I234" s="14">
        <v>0</v>
      </c>
      <c r="J234" s="14">
        <v>67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67</v>
      </c>
      <c r="T234" s="14">
        <v>67</v>
      </c>
      <c r="U234" s="14">
        <v>0</v>
      </c>
      <c r="V234" s="14">
        <v>0</v>
      </c>
      <c r="W234" s="14">
        <v>67</v>
      </c>
      <c r="X234" s="14">
        <v>0</v>
      </c>
      <c r="Y234" s="15">
        <v>1</v>
      </c>
      <c r="Z234" s="14">
        <f t="shared" si="3"/>
        <v>0</v>
      </c>
      <c r="AA234" s="16">
        <v>1</v>
      </c>
      <c r="AB234" s="5">
        <v>0</v>
      </c>
      <c r="AC234" s="3"/>
    </row>
    <row r="235" spans="1:29" x14ac:dyDescent="0.25">
      <c r="A235" s="24" t="s">
        <v>277</v>
      </c>
      <c r="B235" s="25"/>
      <c r="C235" s="25"/>
      <c r="D235" s="25"/>
      <c r="E235" s="25"/>
      <c r="F235" s="25"/>
      <c r="G235" s="25"/>
      <c r="H235" s="25"/>
      <c r="I235" s="17">
        <v>0</v>
      </c>
      <c r="J235" s="17">
        <v>180384.38224000001</v>
      </c>
      <c r="K235" s="17">
        <v>0</v>
      </c>
      <c r="L235" s="17">
        <v>0</v>
      </c>
      <c r="M235" s="17">
        <v>0</v>
      </c>
      <c r="N235" s="17">
        <v>0</v>
      </c>
      <c r="O235" s="17">
        <v>0</v>
      </c>
      <c r="P235" s="17">
        <v>0</v>
      </c>
      <c r="Q235" s="17">
        <v>0</v>
      </c>
      <c r="R235" s="17">
        <v>0</v>
      </c>
      <c r="S235" s="17">
        <v>87392.886329999994</v>
      </c>
      <c r="T235" s="17">
        <v>87447.337490000005</v>
      </c>
      <c r="U235" s="17">
        <v>0</v>
      </c>
      <c r="V235" s="17">
        <v>0</v>
      </c>
      <c r="W235" s="17">
        <v>87447.337490000005</v>
      </c>
      <c r="X235" s="17">
        <v>0</v>
      </c>
      <c r="Y235" s="18">
        <v>0.48478330775694323</v>
      </c>
      <c r="Z235" s="14">
        <f t="shared" si="3"/>
        <v>92937.044750000001</v>
      </c>
      <c r="AA235" s="19">
        <v>0.48448144592542636</v>
      </c>
      <c r="AB235" s="6">
        <v>0</v>
      </c>
      <c r="AC235" s="3"/>
    </row>
    <row r="236" spans="1:29" ht="12.75" customHeight="1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 t="s">
        <v>3</v>
      </c>
      <c r="T236" s="9"/>
      <c r="U236" s="9"/>
      <c r="V236" s="9"/>
      <c r="W236" s="9" t="s">
        <v>3</v>
      </c>
      <c r="X236" s="9"/>
      <c r="Y236" s="9"/>
      <c r="Z236" s="9"/>
      <c r="AA236" s="9"/>
      <c r="AB236" s="3"/>
      <c r="AC236" s="3"/>
    </row>
    <row r="237" spans="1:29" x14ac:dyDescent="0.25">
      <c r="A237" s="26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10"/>
      <c r="U237" s="10"/>
      <c r="V237" s="10"/>
      <c r="W237" s="10"/>
      <c r="X237" s="10"/>
      <c r="Y237" s="10"/>
      <c r="Z237" s="10"/>
      <c r="AA237" s="10"/>
      <c r="AB237" s="7"/>
      <c r="AC237" s="3"/>
    </row>
    <row r="238" spans="1:29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</sheetData>
  <mergeCells count="33">
    <mergeCell ref="A1:J1"/>
    <mergeCell ref="A2:J2"/>
    <mergeCell ref="A4:Z4"/>
    <mergeCell ref="A5:AB5"/>
    <mergeCell ref="A3:AA3"/>
    <mergeCell ref="D6:D7"/>
    <mergeCell ref="E6:E7"/>
    <mergeCell ref="F6:F7"/>
    <mergeCell ref="A6:A7"/>
    <mergeCell ref="B6:B7"/>
    <mergeCell ref="C6:C7"/>
    <mergeCell ref="P6:P7"/>
    <mergeCell ref="G6:G7"/>
    <mergeCell ref="H6:H7"/>
    <mergeCell ref="I6:I7"/>
    <mergeCell ref="J6:J7"/>
    <mergeCell ref="K6:K7"/>
    <mergeCell ref="Z6:Z7"/>
    <mergeCell ref="AA6:AA7"/>
    <mergeCell ref="AB6:AB7"/>
    <mergeCell ref="A235:H235"/>
    <mergeCell ref="A237:S237"/>
    <mergeCell ref="U6:U7"/>
    <mergeCell ref="V6:V7"/>
    <mergeCell ref="X6:X7"/>
    <mergeCell ref="Y6:Y7"/>
    <mergeCell ref="T6:T7"/>
    <mergeCell ref="Q6:Q7"/>
    <mergeCell ref="R6:R7"/>
    <mergeCell ref="L6:L7"/>
    <mergeCell ref="M6:M7"/>
    <mergeCell ref="N6:N7"/>
    <mergeCell ref="O6:O7"/>
  </mergeCells>
  <pageMargins left="0.59055118110236227" right="0" top="0.59055118110236227" bottom="0" header="0" footer="0"/>
  <pageSetup paperSize="9" scale="9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8.06.2024&lt;/string&gt;&#10;  &lt;/DateInfo&gt;&#10;  &lt;Code&gt;SQUERY_ANAL_ISP_BUDG&lt;/Code&gt;&#10;  &lt;ObjectCode&gt;SQUERY_ANAL_ISP_BUDG&lt;/ObjectCode&gt;&#10;  &lt;DocName&gt;Вариант(Аналитический отчет по исполнению бюджета с произвольной группировкой)&lt;/DocName&gt;&#10;  &lt;VariantName&gt;Вариант&lt;/VariantName&gt;&#10;  &lt;VariantLink&gt;20479472&lt;/VariantLink&gt;&#10;  &lt;ReportCode&gt;2456014_3GR0RDL2Z&lt;/ReportCode&gt;&#10;  &lt;SvodReportLink xsi:nil=&quot;true&quot; /&gt;&#10;  &lt;ReportLink&gt;19777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768759-DF95-411D-A89D-2045506AD8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RePack by Diakov</cp:lastModifiedBy>
  <dcterms:created xsi:type="dcterms:W3CDTF">2024-07-09T12:20:00Z</dcterms:created>
  <dcterms:modified xsi:type="dcterms:W3CDTF">2024-07-23T09:34:11Z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Вариант(4).xlsx</vt:lpwstr>
  </property>
  <property fmtid="{D5CDD505-2E9C-101B-9397-08002B2CF9AE}" pid="4" name="Версия клиента">
    <vt:lpwstr>24.1.161.620 (.NET 4.7.2)</vt:lpwstr>
  </property>
  <property fmtid="{D5CDD505-2E9C-101B-9397-08002B2CF9AE}" pid="5" name="Версия базы">
    <vt:lpwstr>24.1.1241.14141728</vt:lpwstr>
  </property>
  <property fmtid="{D5CDD505-2E9C-101B-9397-08002B2CF9AE}" pid="6" name="Тип сервера">
    <vt:lpwstr>MSSQL</vt:lpwstr>
  </property>
  <property fmtid="{D5CDD505-2E9C-101B-9397-08002B2CF9AE}" pid="7" name="Сервер">
    <vt:lpwstr>foserv\sql2008r2</vt:lpwstr>
  </property>
  <property fmtid="{D5CDD505-2E9C-101B-9397-08002B2CF9AE}" pid="8" name="База">
    <vt:lpwstr>Budget024</vt:lpwstr>
  </property>
  <property fmtid="{D5CDD505-2E9C-101B-9397-08002B2CF9AE}" pid="9" name="Пользователь">
    <vt:lpwstr>fin5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